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140" windowWidth="19296" windowHeight="9972" tabRatio="685"/>
  </bookViews>
  <sheets>
    <sheet name="10 Квартал финансирование" sheetId="1" r:id="rId1"/>
  </sheets>
  <definedNames>
    <definedName name="_xlnm.Print_Area" localSheetId="0">'10 Квартал финансирование'!$A$1:$T$52</definedName>
  </definedNames>
  <calcPr calcId="124519"/>
</workbook>
</file>

<file path=xl/calcChain.xml><?xml version="1.0" encoding="utf-8"?>
<calcChain xmlns="http://schemas.openxmlformats.org/spreadsheetml/2006/main">
  <c r="S20" i="1"/>
  <c r="S22"/>
  <c r="S24"/>
  <c r="S28"/>
  <c r="S49"/>
  <c r="S50"/>
  <c r="S51"/>
  <c r="S53"/>
  <c r="S74"/>
  <c r="S76"/>
  <c r="R20"/>
  <c r="R22"/>
  <c r="R24"/>
  <c r="R28"/>
  <c r="R49"/>
  <c r="R50"/>
  <c r="R51"/>
  <c r="R53"/>
  <c r="R74"/>
  <c r="R76"/>
  <c r="Q76"/>
  <c r="Q74"/>
  <c r="Q53"/>
  <c r="Q51"/>
  <c r="Q50"/>
  <c r="Q49"/>
  <c r="Q28"/>
  <c r="Q24"/>
  <c r="Q22"/>
  <c r="Q20"/>
  <c r="J20"/>
  <c r="J24"/>
  <c r="J22"/>
  <c r="H20"/>
  <c r="H22"/>
  <c r="H24"/>
  <c r="J28"/>
  <c r="H28"/>
  <c r="H74"/>
  <c r="I20"/>
  <c r="I22"/>
  <c r="I24"/>
  <c r="I28"/>
  <c r="I49"/>
  <c r="I50"/>
  <c r="I51"/>
  <c r="I74"/>
  <c r="G20"/>
  <c r="G22"/>
  <c r="G24"/>
  <c r="G28"/>
  <c r="G49"/>
  <c r="G50"/>
  <c r="G51"/>
  <c r="G74"/>
  <c r="F20"/>
  <c r="F22"/>
  <c r="E20"/>
  <c r="E22"/>
  <c r="F24"/>
  <c r="E24"/>
  <c r="F28"/>
  <c r="F49"/>
  <c r="F50"/>
  <c r="F51"/>
  <c r="F74"/>
  <c r="E28"/>
  <c r="E49"/>
  <c r="E50"/>
  <c r="E54"/>
  <c r="E74"/>
  <c r="D28"/>
  <c r="D24"/>
  <c r="D22"/>
  <c r="D20"/>
  <c r="D51"/>
  <c r="D50" s="1"/>
  <c r="D49" s="1"/>
  <c r="D54"/>
  <c r="D74"/>
</calcChain>
</file>

<file path=xl/sharedStrings.xml><?xml version="1.0" encoding="utf-8"?>
<sst xmlns="http://schemas.openxmlformats.org/spreadsheetml/2006/main" count="1014" uniqueCount="140">
  <si>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</si>
  <si>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</si>
  <si>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</si>
  <si>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</si>
  <si>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</si>
  <si>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</si>
  <si>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</si>
  <si>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</si>
  <si>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</si>
  <si>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</si>
  <si>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</si>
  <si>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</si>
  <si>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</si>
  <si>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</si>
  <si>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</si>
  <si>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</si>
  <si>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</si>
  <si>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</si>
  <si>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</si>
  <si>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</si>
  <si>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</si>
  <si>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</si>
  <si>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</si>
  <si>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</si>
  <si>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</si>
  <si>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</si>
  <si>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</si>
  <si>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</si>
  <si>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</si>
  <si>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</si>
  <si>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</si>
  <si>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</si>
  <si>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</si>
  <si>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</si>
  <si>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</si>
  <si>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</si>
  <si>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</si>
  <si>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</si>
  <si>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</si>
  <si>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</si>
  <si>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</si>
  <si>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</si>
  <si>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</si>
  <si>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</si>
  <si>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</si>
  <si>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</si>
  <si>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</si>
  <si>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</si>
  <si>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</si>
  <si>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</si>
  <si>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</si>
  <si>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</si>
  <si>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</si>
  <si>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</si>
  <si>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</si>
  <si>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</si>
  <si>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</si>
  <si>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</si>
  <si>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</si>
  <si>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</si>
  <si>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</si>
  <si>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</si>
  <si>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</si>
  <si>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</si>
  <si>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</si>
  <si>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</si>
  <si>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</si>
  <si>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</si>
  <si>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</si>
  <si>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</si>
  <si>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</si>
  <si>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</si>
  <si>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</si>
  <si>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</si>
  <si>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</si>
  <si>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</si>
  <si>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</si>
  <si>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</si>
  <si>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</si>
  <si>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</si>
  <si>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</si>
  <si>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</si>
  <si>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</si>
  <si>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</si>
  <si>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</si>
  <si>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</si>
  <si>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</si>
  <si>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</si>
  <si>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</si>
  <si>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</si>
  <si>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</si>
  <si>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</si>
  <si>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</si>
  <si>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</si>
  <si>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</si>
  <si>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</si>
  <si>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</si>
  <si>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</si>
  <si>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</si>
  <si>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Приложение  № 10</t>
  </si>
  <si>
    <t>Год раскрытия информации: 2019 год</t>
  </si>
  <si>
    <t>нд</t>
  </si>
  <si>
    <t xml:space="preserve">Остаток финансирования капитальных вложений 
на  01.01.2019 г.  в прогнозных ценах соответствующих лет,  млн рублей (с  НДС) </t>
  </si>
  <si>
    <t>Утвержденные плановые значения показателей приведены в соответствии с приказом Министрерства энергетики РФ от 14.12.2018г. №22@</t>
  </si>
  <si>
    <t>за 1 квартал 2019 года</t>
  </si>
  <si>
    <r>
      <t xml:space="preserve">Отчет о реализации инвестиционной программы </t>
    </r>
    <r>
      <rPr>
        <b/>
        <u/>
        <sz val="14"/>
        <color rgb="FFFF0000"/>
        <rFont val="Times New Roman"/>
        <family val="1"/>
        <charset val="204"/>
      </rPr>
      <t>МУП "Шумерлинские городские электрические сети на 2017-2019 годы"</t>
    </r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</si>
  <si>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</si>
  <si>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</si>
  <si>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</si>
  <si>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</si>
  <si>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</si>
  <si>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</si>
  <si>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</si>
  <si>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</si>
  <si>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</si>
  <si>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</si>
  <si>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</si>
  <si>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</si>
  <si>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</si>
  <si>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</si>
  <si>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</si>
  <si>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</si>
  <si>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</si>
  <si>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</si>
  <si>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</si>
  <si>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</si>
  <si>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</si>
  <si>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</si>
  <si>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</si>
  <si>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</si>
  <si>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</si>
  <si>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</si>
  <si>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</si>
  <si>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1.4.1</t>
  </si>
  <si>
    <t>1.4.2</t>
  </si>
  <si>
    <t>1.2.1.1.1</t>
  </si>
  <si>
    <t>1.2.1.1.2</t>
  </si>
  <si>
    <t xml:space="preserve">Фактический объем финансирования на  01.01.2019 г., млн рублей 
(с  НДС) </t>
  </si>
  <si>
    <t>Финансирование капитальных вложений 2019 года, млн. рублей (с НДС)</t>
  </si>
  <si>
    <t xml:space="preserve">Остаток финансирования капитальных вложений 
на  01.01.2020 г.  в прогнозных ценах соответствующих лет,  млн рублей (с  НДС) 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</si>
</sst>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  <numFmt numFmtId="172" formatCode="#,##0.00000_ ;\-#,##0.0000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9" fillId="8" borderId="3" applyNumberFormat="0" applyAlignment="0" applyProtection="0"/>
    <xf numFmtId="0" fontId="10" fillId="21" borderId="4" applyNumberFormat="0" applyAlignment="0" applyProtection="0"/>
    <xf numFmtId="0" fontId="11" fillId="21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2" borderId="9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4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5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169" fontId="2" fillId="0" borderId="15" xfId="1" applyNumberFormat="1" applyFont="1" applyFill="1" applyBorder="1" applyAlignment="1">
      <alignment horizontal="center" vertical="center"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165" fontId="2" fillId="0" borderId="0" xfId="2" applyNumberFormat="1" applyFont="1"/>
    <xf numFmtId="2" fontId="2" fillId="0" borderId="15" xfId="1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170" fontId="5" fillId="0" borderId="0" xfId="69" applyNumberFormat="1" applyFont="1"/>
    <xf numFmtId="0" fontId="5" fillId="0" borderId="0" xfId="2" applyFont="1" applyAlignment="1">
      <alignment horizontal="right" wrapText="1"/>
    </xf>
    <xf numFmtId="0" fontId="5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Border="1"/>
    <xf numFmtId="170" fontId="5" fillId="0" borderId="0" xfId="69" applyNumberFormat="1" applyFont="1" applyBorder="1"/>
    <xf numFmtId="0" fontId="5" fillId="0" borderId="0" xfId="2" applyFont="1" applyBorder="1" applyAlignment="1">
      <alignment horizontal="right" wrapText="1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169" fontId="5" fillId="0" borderId="15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2" applyFont="1" applyBorder="1" applyAlignment="1">
      <alignment horizontal="left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9" fontId="2" fillId="0" borderId="16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49" fontId="2" fillId="0" borderId="18" xfId="3" applyNumberFormat="1" applyFont="1" applyFill="1" applyBorder="1" applyAlignment="1">
      <alignment horizontal="center" vertical="center"/>
    </xf>
    <xf numFmtId="170" fontId="2" fillId="0" borderId="15" xfId="69" applyNumberFormat="1" applyFont="1" applyFill="1" applyBorder="1" applyAlignment="1">
      <alignment horizontal="center" vertical="center" wrapText="1"/>
    </xf>
    <xf numFmtId="170" fontId="2" fillId="0" borderId="16" xfId="69" applyNumberFormat="1" applyFont="1" applyFill="1" applyBorder="1" applyAlignment="1">
      <alignment horizontal="center" vertical="center" wrapText="1"/>
    </xf>
    <xf numFmtId="169" fontId="32" fillId="0" borderId="0" xfId="2" applyNumberFormat="1" applyFont="1" applyFill="1" applyBorder="1" applyAlignment="1">
      <alignment horizontal="right"/>
    </xf>
    <xf numFmtId="0" fontId="2" fillId="0" borderId="2" xfId="2" applyFont="1" applyFill="1" applyBorder="1" applyAlignment="1">
      <alignment horizontal="center" vertical="center" wrapText="1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8" fillId="0" borderId="18" xfId="3" applyNumberFormat="1" applyFont="1" applyFill="1" applyBorder="1" applyAlignment="1">
      <alignment horizontal="center" vertical="center" wrapText="1"/>
    </xf>
    <xf numFmtId="49" fontId="4" fillId="26" borderId="18" xfId="3" applyNumberFormat="1" applyFont="1" applyFill="1" applyBorder="1" applyAlignment="1">
      <alignment horizontal="center" vertical="center"/>
    </xf>
    <xf numFmtId="0" fontId="4" fillId="26" borderId="18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center" wrapText="1"/>
    </xf>
    <xf numFmtId="2" fontId="39" fillId="25" borderId="17" xfId="3" applyNumberFormat="1" applyFont="1" applyFill="1" applyBorder="1" applyAlignment="1">
      <alignment horizontal="center" vertical="center" wrapText="1"/>
    </xf>
    <xf numFmtId="2" fontId="38" fillId="26" borderId="18" xfId="3" applyNumberFormat="1" applyFont="1" applyFill="1" applyBorder="1" applyAlignment="1">
      <alignment horizontal="center" vertical="center" wrapText="1"/>
    </xf>
    <xf numFmtId="2" fontId="2" fillId="0" borderId="17" xfId="3" applyNumberFormat="1" applyFont="1" applyFill="1" applyBorder="1" applyAlignment="1">
      <alignment horizontal="center" vertical="center" wrapText="1"/>
    </xf>
    <xf numFmtId="49" fontId="34" fillId="26" borderId="18" xfId="3" applyNumberFormat="1" applyFont="1" applyFill="1" applyBorder="1" applyAlignment="1">
      <alignment horizontal="center" vertical="center"/>
    </xf>
    <xf numFmtId="0" fontId="34" fillId="26" borderId="18" xfId="3" applyFont="1" applyFill="1" applyBorder="1" applyAlignment="1">
      <alignment horizontal="center" vertical="center" wrapText="1"/>
    </xf>
    <xf numFmtId="2" fontId="2" fillId="27" borderId="18" xfId="0" applyNumberFormat="1" applyFont="1" applyFill="1" applyBorder="1" applyAlignment="1">
      <alignment horizontal="left" vertical="center" wrapText="1"/>
    </xf>
    <xf numFmtId="0" fontId="37" fillId="27" borderId="18" xfId="3" applyFont="1" applyFill="1" applyBorder="1" applyAlignment="1">
      <alignment horizontal="center" vertical="center" wrapText="1"/>
    </xf>
    <xf numFmtId="49" fontId="4" fillId="27" borderId="18" xfId="3" applyNumberFormat="1" applyFont="1" applyFill="1" applyBorder="1" applyAlignment="1">
      <alignment horizontal="center" vertical="center"/>
    </xf>
    <xf numFmtId="2" fontId="37" fillId="27" borderId="17" xfId="3" applyNumberFormat="1" applyFont="1" applyFill="1" applyBorder="1" applyAlignment="1">
      <alignment horizontal="center" vertical="center" wrapText="1"/>
    </xf>
    <xf numFmtId="49" fontId="37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27" borderId="17" xfId="0" applyNumberFormat="1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wrapText="1"/>
    </xf>
    <xf numFmtId="169" fontId="5" fillId="0" borderId="18" xfId="1" applyNumberFormat="1" applyFont="1" applyFill="1" applyBorder="1" applyAlignment="1">
      <alignment horizontal="center" vertical="center" wrapText="1"/>
    </xf>
    <xf numFmtId="170" fontId="5" fillId="0" borderId="18" xfId="69" applyNumberFormat="1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5" fillId="26" borderId="18" xfId="0" applyFont="1" applyFill="1" applyBorder="1" applyAlignment="1">
      <alignment horizontal="center" vertical="center"/>
    </xf>
    <xf numFmtId="0" fontId="4" fillId="27" borderId="18" xfId="0" applyFont="1" applyFill="1" applyBorder="1" applyAlignment="1">
      <alignment horizontal="center" wrapText="1"/>
    </xf>
    <xf numFmtId="171" fontId="5" fillId="26" borderId="18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wrapText="1"/>
    </xf>
    <xf numFmtId="169" fontId="5" fillId="25" borderId="15" xfId="1" applyNumberFormat="1" applyFont="1" applyFill="1" applyBorder="1" applyAlignment="1">
      <alignment horizontal="center" vertical="center" wrapText="1"/>
    </xf>
    <xf numFmtId="0" fontId="5" fillId="25" borderId="0" xfId="2" applyFont="1" applyFill="1"/>
    <xf numFmtId="169" fontId="5" fillId="26" borderId="15" xfId="1" applyNumberFormat="1" applyFont="1" applyFill="1" applyBorder="1" applyAlignment="1">
      <alignment horizontal="center" vertical="center" wrapText="1"/>
    </xf>
    <xf numFmtId="0" fontId="5" fillId="26" borderId="0" xfId="2" applyFont="1" applyFill="1"/>
    <xf numFmtId="0" fontId="40" fillId="2" borderId="18" xfId="0" applyFont="1" applyFill="1" applyBorder="1" applyAlignment="1">
      <alignment horizontal="center" wrapText="1"/>
    </xf>
    <xf numFmtId="49" fontId="34" fillId="25" borderId="18" xfId="3" applyNumberFormat="1" applyFont="1" applyFill="1" applyBorder="1" applyAlignment="1">
      <alignment horizontal="center" vertical="center"/>
    </xf>
    <xf numFmtId="2" fontId="38" fillId="25" borderId="18" xfId="3" applyNumberFormat="1" applyFont="1" applyFill="1" applyBorder="1" applyAlignment="1">
      <alignment horizontal="center" vertical="center" wrapText="1"/>
    </xf>
    <xf numFmtId="171" fontId="5" fillId="25" borderId="18" xfId="0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2" fontId="37" fillId="0" borderId="18" xfId="3" applyNumberFormat="1" applyFont="1" applyFill="1" applyBorder="1" applyAlignment="1">
      <alignment horizontal="center" vertical="center" wrapText="1"/>
    </xf>
    <xf numFmtId="171" fontId="2" fillId="0" borderId="1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69" fontId="2" fillId="26" borderId="16" xfId="1" applyNumberFormat="1" applyFont="1" applyFill="1" applyBorder="1" applyAlignment="1">
      <alignment horizontal="center" vertical="center" wrapText="1"/>
    </xf>
    <xf numFmtId="170" fontId="2" fillId="26" borderId="16" xfId="69" applyNumberFormat="1" applyFont="1" applyFill="1" applyBorder="1" applyAlignment="1">
      <alignment horizontal="center" vertical="center" wrapText="1"/>
    </xf>
    <xf numFmtId="170" fontId="2" fillId="27" borderId="16" xfId="69" applyNumberFormat="1" applyFont="1" applyFill="1" applyBorder="1" applyAlignment="1">
      <alignment horizontal="center" vertical="center" wrapText="1"/>
    </xf>
    <xf numFmtId="169" fontId="2" fillId="27" borderId="15" xfId="1" applyNumberFormat="1" applyFont="1" applyFill="1" applyBorder="1" applyAlignment="1">
      <alignment horizontal="center" vertical="center" wrapText="1"/>
    </xf>
    <xf numFmtId="170" fontId="2" fillId="27" borderId="15" xfId="69" applyNumberFormat="1" applyFont="1" applyFill="1" applyBorder="1" applyAlignment="1">
      <alignment horizontal="center" vertical="center" wrapText="1"/>
    </xf>
    <xf numFmtId="172" fontId="5" fillId="25" borderId="15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72" fontId="2" fillId="27" borderId="16" xfId="1" applyNumberFormat="1" applyFont="1" applyFill="1" applyBorder="1" applyAlignment="1">
      <alignment horizontal="center" vertical="center" wrapText="1"/>
    </xf>
    <xf numFmtId="172" fontId="2" fillId="27" borderId="15" xfId="1" applyNumberFormat="1" applyFont="1" applyFill="1" applyBorder="1" applyAlignment="1">
      <alignment horizontal="center" vertical="center" wrapText="1"/>
    </xf>
    <xf numFmtId="172" fontId="2" fillId="0" borderId="15" xfId="1" applyNumberFormat="1" applyFont="1" applyFill="1" applyBorder="1" applyAlignment="1">
      <alignment horizontal="center" vertical="center" wrapText="1"/>
    </xf>
    <xf numFmtId="172" fontId="5" fillId="26" borderId="16" xfId="1" applyNumberFormat="1" applyFont="1" applyFill="1" applyBorder="1" applyAlignment="1">
      <alignment horizontal="center" vertical="center" wrapText="1"/>
    </xf>
    <xf numFmtId="172" fontId="2" fillId="0" borderId="15" xfId="1" applyNumberFormat="1" applyFont="1" applyFill="1" applyBorder="1" applyAlignment="1">
      <alignment horizontal="center" vertical="center"/>
    </xf>
    <xf numFmtId="172" fontId="5" fillId="26" borderId="15" xfId="1" applyNumberFormat="1" applyFont="1" applyFill="1" applyBorder="1" applyAlignment="1">
      <alignment horizontal="center" vertical="center" wrapText="1"/>
    </xf>
    <xf numFmtId="171" fontId="2" fillId="0" borderId="0" xfId="2" applyNumberFormat="1" applyFont="1"/>
    <xf numFmtId="171" fontId="2" fillId="27" borderId="16" xfId="1" applyNumberFormat="1" applyFont="1" applyFill="1" applyBorder="1" applyAlignment="1">
      <alignment horizontal="center" vertical="center" wrapText="1"/>
    </xf>
    <xf numFmtId="171" fontId="2" fillId="27" borderId="16" xfId="69" applyNumberFormat="1" applyFont="1" applyFill="1" applyBorder="1" applyAlignment="1">
      <alignment horizontal="center" vertical="center" wrapText="1"/>
    </xf>
    <xf numFmtId="171" fontId="5" fillId="26" borderId="16" xfId="1" applyNumberFormat="1" applyFont="1" applyFill="1" applyBorder="1" applyAlignment="1">
      <alignment horizontal="center" vertical="center" wrapText="1"/>
    </xf>
    <xf numFmtId="0" fontId="4" fillId="27" borderId="18" xfId="0" applyFont="1" applyFill="1" applyBorder="1" applyAlignment="1">
      <alignment horizontal="center" vertical="center" wrapText="1"/>
    </xf>
    <xf numFmtId="171" fontId="2" fillId="27" borderId="15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4" fillId="2" borderId="18" xfId="0" applyNumberFormat="1" applyFont="1" applyFill="1" applyBorder="1" applyAlignment="1">
      <alignment horizontal="center" wrapText="1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6" borderId="15" xfId="1" applyNumberFormat="1" applyFont="1" applyFill="1" applyBorder="1" applyAlignment="1">
      <alignment horizontal="center" vertical="center" wrapText="1"/>
    </xf>
    <xf numFmtId="171" fontId="34" fillId="26" borderId="18" xfId="0" applyNumberFormat="1" applyFont="1" applyFill="1" applyBorder="1" applyAlignment="1">
      <alignment horizontal="center" wrapText="1"/>
    </xf>
    <xf numFmtId="171" fontId="5" fillId="25" borderId="0" xfId="2" applyNumberFormat="1" applyFont="1" applyFill="1"/>
    <xf numFmtId="171" fontId="5" fillId="25" borderId="0" xfId="2" applyNumberFormat="1" applyFont="1" applyFill="1" applyAlignment="1">
      <alignment horizontal="center"/>
    </xf>
    <xf numFmtId="171" fontId="34" fillId="26" borderId="18" xfId="3" applyNumberFormat="1" applyFont="1" applyFill="1" applyBorder="1" applyAlignment="1">
      <alignment horizontal="center" vertical="center"/>
    </xf>
    <xf numFmtId="171" fontId="34" fillId="26" borderId="18" xfId="3" applyNumberFormat="1" applyFont="1" applyFill="1" applyBorder="1" applyAlignment="1">
      <alignment horizontal="center" vertical="center" wrapText="1"/>
    </xf>
    <xf numFmtId="171" fontId="38" fillId="26" borderId="18" xfId="3" applyNumberFormat="1" applyFont="1" applyFill="1" applyBorder="1" applyAlignment="1">
      <alignment horizontal="center" vertical="center" wrapText="1"/>
    </xf>
    <xf numFmtId="171" fontId="5" fillId="26" borderId="2" xfId="1" applyNumberFormat="1" applyFont="1" applyFill="1" applyBorder="1" applyAlignment="1">
      <alignment horizontal="center" vertical="center" wrapText="1"/>
    </xf>
    <xf numFmtId="171" fontId="34" fillId="25" borderId="18" xfId="3" applyNumberFormat="1" applyFont="1" applyFill="1" applyBorder="1" applyAlignment="1">
      <alignment horizontal="center" vertical="center"/>
    </xf>
    <xf numFmtId="171" fontId="34" fillId="25" borderId="18" xfId="3" applyNumberFormat="1" applyFont="1" applyFill="1" applyBorder="1" applyAlignment="1">
      <alignment horizontal="center" vertical="center" wrapText="1"/>
    </xf>
    <xf numFmtId="171" fontId="38" fillId="25" borderId="18" xfId="3" applyNumberFormat="1" applyFont="1" applyFill="1" applyBorder="1" applyAlignment="1">
      <alignment horizontal="center" vertical="center" wrapText="1"/>
    </xf>
    <xf numFmtId="171" fontId="5" fillId="25" borderId="2" xfId="1" applyNumberFormat="1" applyFont="1" applyFill="1" applyBorder="1" applyAlignment="1">
      <alignment horizontal="center" vertical="center" wrapText="1"/>
    </xf>
    <xf numFmtId="171" fontId="5" fillId="0" borderId="2" xfId="2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170" fontId="5" fillId="0" borderId="2" xfId="69" applyNumberFormat="1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29" fillId="0" borderId="0" xfId="3" applyFont="1" applyBorder="1" applyAlignment="1">
      <alignment horizontal="center" vertical="center"/>
    </xf>
    <xf numFmtId="0" fontId="33" fillId="0" borderId="0" xfId="3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0" fontId="32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center" wrapText="1"/>
    </xf>
    <xf numFmtId="170" fontId="5" fillId="26" borderId="16" xfId="69" applyNumberFormat="1" applyFont="1" applyFill="1" applyBorder="1" applyAlignment="1">
      <alignment horizontal="center" vertical="center" wrapText="1"/>
    </xf>
    <xf numFmtId="0" fontId="4" fillId="26" borderId="18" xfId="0" applyFont="1" applyFill="1" applyBorder="1" applyAlignment="1">
      <alignment horizontal="center" wrapText="1"/>
    </xf>
    <xf numFmtId="170" fontId="5" fillId="25" borderId="16" xfId="69" applyNumberFormat="1" applyFont="1" applyFill="1" applyBorder="1" applyAlignment="1">
      <alignment horizontal="center" vertical="center" wrapText="1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BC82"/>
  <sheetViews>
    <sheetView tabSelected="1" topLeftCell="M26" zoomScale="60" zoomScaleNormal="60" workbookViewId="0">
      <selection activeCell="S20" sqref="S20"/>
    </sheetView>
  </sheetViews>
  <sheetFormatPr defaultColWidth="9.109375" defaultRowHeight="15.6" outlineLevelRow="1"/>
  <cols>
    <col min="1" max="1" width="12.44140625" style="1" bestFit="1" customWidth="1"/>
    <col min="2" max="2" width="111.5546875" style="43" customWidth="1"/>
    <col min="3" max="3" width="25.109375" style="2" customWidth="1"/>
    <col min="4" max="4" width="21.109375" style="1" customWidth="1"/>
    <col min="5" max="6" width="22.109375" style="3" customWidth="1"/>
    <col min="7" max="8" width="18.21875" style="3" customWidth="1"/>
    <col min="9" max="9" width="17.6640625" style="3" customWidth="1"/>
    <col min="10" max="10" width="14.21875" style="3" customWidth="1"/>
    <col min="11" max="11" width="18.109375" style="3" customWidth="1"/>
    <col min="12" max="13" width="16.6640625" style="3" customWidth="1"/>
    <col min="14" max="14" width="17.88671875" style="3" customWidth="1"/>
    <col min="15" max="15" width="19.88671875" style="3" customWidth="1"/>
    <col min="16" max="16" width="20.44140625" style="3" customWidth="1"/>
    <col min="17" max="17" width="24.33203125" style="3" customWidth="1"/>
    <col min="18" max="18" width="17.6640625" style="3" customWidth="1"/>
    <col min="19" max="19" width="19.6640625" style="12" customWidth="1"/>
    <col min="20" max="20" width="77.109375" style="7" customWidth="1"/>
    <col min="21" max="46" width="12.109375" style="3" customWidth="1"/>
    <col min="47" max="47" width="13.88671875" style="3" customWidth="1"/>
    <col min="48" max="48" width="13.109375" style="3" customWidth="1"/>
    <col min="49" max="49" width="16.109375" style="3" customWidth="1"/>
    <col min="50" max="50" width="17.33203125" style="3" customWidth="1"/>
    <col min="51" max="51" width="14.88671875" style="3" customWidth="1"/>
    <col min="52" max="52" width="13.44140625" style="3" customWidth="1"/>
    <col min="53" max="53" width="20" style="3" customWidth="1"/>
    <col min="54" max="16384" width="9.109375" style="3"/>
  </cols>
  <sheetData>
    <row r="1" spans="1:20">
      <c r="A1" s="20"/>
      <c r="B1" s="39"/>
      <c r="C1" s="21"/>
      <c r="D1" s="2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22"/>
      <c r="T1" s="23" t="s">
        <v>99</v>
      </c>
    </row>
    <row r="2" spans="1:20">
      <c r="A2" s="143" t="s">
        <v>88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0">
      <c r="A3" s="24"/>
      <c r="B3" s="40"/>
      <c r="C3" s="25"/>
      <c r="D3" s="24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28" t="s">
        <v>89</v>
      </c>
    </row>
    <row r="4" spans="1:20" ht="17.399999999999999">
      <c r="A4" s="144" t="s">
        <v>90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</row>
    <row r="5" spans="1:20" ht="17.399999999999999">
      <c r="A5" s="145" t="s">
        <v>104</v>
      </c>
      <c r="B5" s="146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0" ht="17.399999999999999">
      <c r="A6" s="3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6"/>
      <c r="R6" s="16"/>
      <c r="S6" s="17"/>
      <c r="T6" s="37"/>
    </row>
    <row r="7" spans="1:20" ht="24" customHeight="1">
      <c r="A7" s="129" t="s">
        <v>105</v>
      </c>
      <c r="B7" s="130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31"/>
      <c r="N7" s="131"/>
      <c r="O7" s="131"/>
      <c r="P7" s="131"/>
      <c r="Q7" s="131"/>
      <c r="R7" s="129"/>
      <c r="S7" s="129"/>
      <c r="T7" s="129"/>
    </row>
    <row r="8" spans="1:20" ht="26.25" customHeight="1">
      <c r="A8" s="135" t="s">
        <v>97</v>
      </c>
      <c r="B8" s="134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6"/>
      <c r="N8" s="136"/>
      <c r="O8" s="136"/>
      <c r="P8" s="136"/>
      <c r="Q8" s="136"/>
      <c r="R8" s="135"/>
      <c r="S8" s="135"/>
      <c r="T8" s="135"/>
    </row>
    <row r="9" spans="1:20" ht="18">
      <c r="A9" s="36"/>
      <c r="B9" s="41"/>
      <c r="C9" s="18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33"/>
      <c r="S9" s="19"/>
      <c r="T9" s="18"/>
    </row>
    <row r="10" spans="1:20" ht="24" customHeight="1">
      <c r="A10" s="135" t="s">
        <v>100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1" spans="1:20" ht="17.399999999999999">
      <c r="A11" s="129"/>
      <c r="B11" s="130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31"/>
      <c r="N11" s="131"/>
      <c r="O11" s="131"/>
      <c r="P11" s="131"/>
      <c r="Q11" s="131"/>
      <c r="R11" s="129"/>
      <c r="S11" s="129"/>
      <c r="T11" s="129"/>
    </row>
    <row r="12" spans="1:20" ht="30" customHeight="1">
      <c r="A12" s="133" t="s">
        <v>103</v>
      </c>
      <c r="B12" s="134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6"/>
      <c r="N12" s="136"/>
      <c r="O12" s="136"/>
      <c r="P12" s="136"/>
      <c r="Q12" s="136"/>
      <c r="R12" s="135"/>
      <c r="S12" s="135"/>
      <c r="T12" s="135"/>
    </row>
    <row r="13" spans="1:20" s="4" customFormat="1" ht="12.75" customHeight="1">
      <c r="A13" s="128" t="s">
        <v>98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0" ht="18">
      <c r="A14" s="35"/>
      <c r="B14" s="42"/>
      <c r="C14" s="29"/>
      <c r="D14" s="30"/>
      <c r="E14" s="30"/>
      <c r="F14" s="30"/>
      <c r="G14" s="50"/>
      <c r="H14" s="5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  <c r="T14" s="32"/>
    </row>
    <row r="15" spans="1:20">
      <c r="A15" s="137"/>
      <c r="B15" s="138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</row>
    <row r="16" spans="1:20" ht="69" customHeight="1">
      <c r="A16" s="127" t="s">
        <v>91</v>
      </c>
      <c r="B16" s="139" t="s">
        <v>0</v>
      </c>
      <c r="C16" s="127" t="s">
        <v>85</v>
      </c>
      <c r="D16" s="127" t="s">
        <v>86</v>
      </c>
      <c r="E16" s="127" t="s">
        <v>137</v>
      </c>
      <c r="F16" s="127" t="s">
        <v>102</v>
      </c>
      <c r="G16" s="127" t="s">
        <v>138</v>
      </c>
      <c r="H16" s="127"/>
      <c r="I16" s="127"/>
      <c r="J16" s="127"/>
      <c r="K16" s="127"/>
      <c r="L16" s="127"/>
      <c r="M16" s="127"/>
      <c r="N16" s="127"/>
      <c r="O16" s="127"/>
      <c r="P16" s="127"/>
      <c r="Q16" s="127" t="s">
        <v>139</v>
      </c>
      <c r="R16" s="127" t="s">
        <v>92</v>
      </c>
      <c r="S16" s="127"/>
      <c r="T16" s="127" t="s">
        <v>1</v>
      </c>
    </row>
    <row r="17" spans="1:55" ht="75.75" customHeight="1">
      <c r="A17" s="127"/>
      <c r="B17" s="140"/>
      <c r="C17" s="127"/>
      <c r="D17" s="127"/>
      <c r="E17" s="127"/>
      <c r="F17" s="127"/>
      <c r="G17" s="127" t="s">
        <v>2</v>
      </c>
      <c r="H17" s="127"/>
      <c r="I17" s="127" t="s">
        <v>93</v>
      </c>
      <c r="J17" s="127"/>
      <c r="K17" s="127" t="s">
        <v>94</v>
      </c>
      <c r="L17" s="127"/>
      <c r="M17" s="127" t="s">
        <v>95</v>
      </c>
      <c r="N17" s="127"/>
      <c r="O17" s="127" t="s">
        <v>96</v>
      </c>
      <c r="P17" s="127"/>
      <c r="Q17" s="127"/>
      <c r="R17" s="127" t="s">
        <v>87</v>
      </c>
      <c r="S17" s="132" t="s">
        <v>3</v>
      </c>
      <c r="T17" s="127"/>
    </row>
    <row r="18" spans="1:55" ht="64.2" customHeight="1">
      <c r="A18" s="127"/>
      <c r="B18" s="141"/>
      <c r="C18" s="127"/>
      <c r="D18" s="127"/>
      <c r="E18" s="127"/>
      <c r="F18" s="127"/>
      <c r="G18" s="5" t="s">
        <v>4</v>
      </c>
      <c r="H18" s="5" t="s">
        <v>5</v>
      </c>
      <c r="I18" s="5" t="s">
        <v>4</v>
      </c>
      <c r="J18" s="5" t="s">
        <v>5</v>
      </c>
      <c r="K18" s="5" t="s">
        <v>4</v>
      </c>
      <c r="L18" s="5" t="s">
        <v>5</v>
      </c>
      <c r="M18" s="5" t="s">
        <v>4</v>
      </c>
      <c r="N18" s="5" t="s">
        <v>5</v>
      </c>
      <c r="O18" s="5" t="s">
        <v>4</v>
      </c>
      <c r="P18" s="5" t="s">
        <v>5</v>
      </c>
      <c r="Q18" s="127"/>
      <c r="R18" s="127"/>
      <c r="S18" s="132"/>
      <c r="T18" s="127"/>
    </row>
    <row r="19" spans="1:55" ht="21.75" customHeight="1">
      <c r="A19" s="34">
        <v>1</v>
      </c>
      <c r="B19" s="44">
        <v>2</v>
      </c>
      <c r="C19" s="11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  <c r="Q19" s="5">
        <v>17</v>
      </c>
      <c r="R19" s="5">
        <v>18</v>
      </c>
      <c r="S19" s="13">
        <v>19</v>
      </c>
      <c r="T19" s="34">
        <v>20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</row>
    <row r="20" spans="1:55" s="114" customFormat="1" ht="32.4" customHeight="1" outlineLevel="1">
      <c r="A20" s="120" t="s">
        <v>106</v>
      </c>
      <c r="B20" s="121" t="s">
        <v>107</v>
      </c>
      <c r="C20" s="122" t="s">
        <v>108</v>
      </c>
      <c r="D20" s="85">
        <f t="shared" ref="D20:J20" si="0">D22+D24</f>
        <v>5.5494299999999992</v>
      </c>
      <c r="E20" s="123">
        <f t="shared" si="0"/>
        <v>3.6119699999999999</v>
      </c>
      <c r="F20" s="123">
        <f t="shared" si="0"/>
        <v>1.93746</v>
      </c>
      <c r="G20" s="123">
        <f t="shared" si="0"/>
        <v>1.93746</v>
      </c>
      <c r="H20" s="123">
        <f t="shared" si="0"/>
        <v>0.54212000000000005</v>
      </c>
      <c r="I20" s="123">
        <f t="shared" si="0"/>
        <v>0.67811399999999999</v>
      </c>
      <c r="J20" s="123">
        <f t="shared" si="0"/>
        <v>0.54212000000000005</v>
      </c>
      <c r="K20" s="78" t="s">
        <v>101</v>
      </c>
      <c r="L20" s="78" t="s">
        <v>101</v>
      </c>
      <c r="M20" s="78" t="s">
        <v>101</v>
      </c>
      <c r="N20" s="78" t="s">
        <v>101</v>
      </c>
      <c r="O20" s="78" t="s">
        <v>101</v>
      </c>
      <c r="P20" s="78" t="s">
        <v>101</v>
      </c>
      <c r="Q20" s="123">
        <f>F20-H20</f>
        <v>1.39534</v>
      </c>
      <c r="R20" s="123">
        <f>H20-G20</f>
        <v>-1.39534</v>
      </c>
      <c r="S20" s="150">
        <f>(H20/G20)-1</f>
        <v>-0.72019035231695105</v>
      </c>
      <c r="T20" s="124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</row>
    <row r="21" spans="1:55" ht="27.6" customHeight="1" outlineLevel="1">
      <c r="A21" s="52" t="s">
        <v>6</v>
      </c>
      <c r="B21" s="53" t="s">
        <v>7</v>
      </c>
      <c r="C21" s="54" t="s">
        <v>108</v>
      </c>
      <c r="D21" s="8" t="s">
        <v>101</v>
      </c>
      <c r="E21" s="8" t="s">
        <v>101</v>
      </c>
      <c r="F21" s="8" t="s">
        <v>101</v>
      </c>
      <c r="G21" s="8" t="s">
        <v>101</v>
      </c>
      <c r="H21" s="8" t="s">
        <v>101</v>
      </c>
      <c r="I21" s="8" t="s">
        <v>101</v>
      </c>
      <c r="J21" s="8" t="s">
        <v>101</v>
      </c>
      <c r="K21" s="8" t="s">
        <v>101</v>
      </c>
      <c r="L21" s="8" t="s">
        <v>101</v>
      </c>
      <c r="M21" s="8" t="s">
        <v>101</v>
      </c>
      <c r="N21" s="8" t="s">
        <v>101</v>
      </c>
      <c r="O21" s="8" t="s">
        <v>101</v>
      </c>
      <c r="P21" s="8" t="s">
        <v>101</v>
      </c>
      <c r="Q21" s="8" t="s">
        <v>101</v>
      </c>
      <c r="R21" s="8" t="s">
        <v>101</v>
      </c>
      <c r="S21" s="8" t="s">
        <v>101</v>
      </c>
      <c r="T21" s="51"/>
      <c r="U21" s="4"/>
      <c r="V21" s="46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81" customFormat="1" ht="29.4" customHeight="1" outlineLevel="1">
      <c r="A22" s="61" t="s">
        <v>8</v>
      </c>
      <c r="B22" s="62" t="s">
        <v>9</v>
      </c>
      <c r="C22" s="59" t="s">
        <v>101</v>
      </c>
      <c r="D22" s="76">
        <f t="shared" ref="D22" si="1">D49</f>
        <v>2.3368899999999999</v>
      </c>
      <c r="E22" s="119">
        <f t="shared" ref="E22:J22" si="2">E49</f>
        <v>2.04894</v>
      </c>
      <c r="F22" s="119">
        <f t="shared" si="2"/>
        <v>0.28794999999999998</v>
      </c>
      <c r="G22" s="119">
        <f t="shared" si="2"/>
        <v>0.28794999999999998</v>
      </c>
      <c r="H22" s="119">
        <f t="shared" si="2"/>
        <v>0.10077999999999999</v>
      </c>
      <c r="I22" s="119">
        <f t="shared" si="2"/>
        <v>0.100784</v>
      </c>
      <c r="J22" s="119">
        <f t="shared" si="2"/>
        <v>0.10077999999999999</v>
      </c>
      <c r="K22" s="119"/>
      <c r="L22" s="112" t="s">
        <v>101</v>
      </c>
      <c r="M22" s="112" t="s">
        <v>101</v>
      </c>
      <c r="N22" s="112" t="s">
        <v>101</v>
      </c>
      <c r="O22" s="112" t="s">
        <v>101</v>
      </c>
      <c r="P22" s="112" t="s">
        <v>101</v>
      </c>
      <c r="Q22" s="112">
        <f>F22-H22</f>
        <v>0.18717</v>
      </c>
      <c r="R22" s="119">
        <f>H22-G22</f>
        <v>-0.18717</v>
      </c>
      <c r="S22" s="91">
        <f>(H22/G22)-1</f>
        <v>-0.65000868206285811</v>
      </c>
      <c r="T22" s="96"/>
      <c r="U22" s="10"/>
      <c r="V22" s="86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</row>
    <row r="23" spans="1:55" ht="34.799999999999997" customHeight="1" outlineLevel="1">
      <c r="A23" s="52" t="s">
        <v>10</v>
      </c>
      <c r="B23" s="57" t="s">
        <v>11</v>
      </c>
      <c r="C23" s="54" t="s">
        <v>108</v>
      </c>
      <c r="D23" s="8" t="s">
        <v>101</v>
      </c>
      <c r="E23" s="8" t="s">
        <v>101</v>
      </c>
      <c r="F23" s="8" t="s">
        <v>101</v>
      </c>
      <c r="G23" s="8" t="s">
        <v>101</v>
      </c>
      <c r="H23" s="8" t="s">
        <v>101</v>
      </c>
      <c r="I23" s="8" t="s">
        <v>101</v>
      </c>
      <c r="J23" s="8" t="s">
        <v>101</v>
      </c>
      <c r="K23" s="8" t="s">
        <v>101</v>
      </c>
      <c r="L23" s="8" t="s">
        <v>101</v>
      </c>
      <c r="M23" s="8" t="s">
        <v>101</v>
      </c>
      <c r="N23" s="8" t="s">
        <v>101</v>
      </c>
      <c r="O23" s="8" t="s">
        <v>101</v>
      </c>
      <c r="P23" s="8" t="s">
        <v>101</v>
      </c>
      <c r="Q23" s="8" t="s">
        <v>101</v>
      </c>
      <c r="R23" s="8" t="s">
        <v>101</v>
      </c>
      <c r="S23" s="8" t="s">
        <v>101</v>
      </c>
      <c r="T23" s="51"/>
      <c r="U23" s="4"/>
      <c r="V23" s="46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9" customFormat="1" ht="28.8" customHeight="1" outlineLevel="1">
      <c r="A24" s="116" t="s">
        <v>12</v>
      </c>
      <c r="B24" s="117" t="s">
        <v>13</v>
      </c>
      <c r="C24" s="118" t="s">
        <v>101</v>
      </c>
      <c r="D24" s="76">
        <f t="shared" ref="D24:J24" si="3">D74</f>
        <v>3.2125399999999997</v>
      </c>
      <c r="E24" s="119">
        <f t="shared" si="3"/>
        <v>1.5630299999999999</v>
      </c>
      <c r="F24" s="119">
        <f t="shared" si="3"/>
        <v>1.64951</v>
      </c>
      <c r="G24" s="119">
        <f t="shared" si="3"/>
        <v>1.64951</v>
      </c>
      <c r="H24" s="119">
        <f t="shared" si="3"/>
        <v>0.44134000000000001</v>
      </c>
      <c r="I24" s="119">
        <f t="shared" si="3"/>
        <v>0.57733000000000001</v>
      </c>
      <c r="J24" s="119">
        <f t="shared" si="3"/>
        <v>0.44134000000000001</v>
      </c>
      <c r="K24" s="119"/>
      <c r="L24" s="112" t="s">
        <v>101</v>
      </c>
      <c r="M24" s="112" t="s">
        <v>101</v>
      </c>
      <c r="N24" s="112" t="s">
        <v>101</v>
      </c>
      <c r="O24" s="112" t="s">
        <v>101</v>
      </c>
      <c r="P24" s="112" t="s">
        <v>101</v>
      </c>
      <c r="Q24" s="112">
        <f>F24-H24</f>
        <v>1.20817</v>
      </c>
      <c r="R24" s="119">
        <f>H24-G24</f>
        <v>-1.20817</v>
      </c>
      <c r="S24" s="91">
        <f>(H24/G24)-1</f>
        <v>-0.73244175543040058</v>
      </c>
      <c r="T24" s="96"/>
      <c r="U24" s="10"/>
      <c r="V24" s="86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</row>
    <row r="25" spans="1:55" ht="28.8" customHeight="1" outlineLevel="1">
      <c r="A25" s="52" t="s">
        <v>14</v>
      </c>
      <c r="B25" s="53" t="s">
        <v>15</v>
      </c>
      <c r="C25" s="54" t="s">
        <v>108</v>
      </c>
      <c r="D25" s="8" t="s">
        <v>101</v>
      </c>
      <c r="E25" s="8" t="s">
        <v>101</v>
      </c>
      <c r="F25" s="8" t="s">
        <v>101</v>
      </c>
      <c r="G25" s="8" t="s">
        <v>101</v>
      </c>
      <c r="H25" s="8" t="s">
        <v>101</v>
      </c>
      <c r="I25" s="8" t="s">
        <v>101</v>
      </c>
      <c r="J25" s="8" t="s">
        <v>101</v>
      </c>
      <c r="K25" s="8" t="s">
        <v>101</v>
      </c>
      <c r="L25" s="8" t="s">
        <v>101</v>
      </c>
      <c r="M25" s="8" t="s">
        <v>101</v>
      </c>
      <c r="N25" s="8" t="s">
        <v>101</v>
      </c>
      <c r="O25" s="8" t="s">
        <v>101</v>
      </c>
      <c r="P25" s="8" t="s">
        <v>101</v>
      </c>
      <c r="Q25" s="8" t="s">
        <v>101</v>
      </c>
      <c r="R25" s="8" t="s">
        <v>101</v>
      </c>
      <c r="S25" s="8" t="s">
        <v>101</v>
      </c>
      <c r="T25" s="51"/>
      <c r="U25" s="4"/>
      <c r="V25" s="46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ht="18" customHeight="1" outlineLevel="1">
      <c r="A26" s="52" t="s">
        <v>16</v>
      </c>
      <c r="B26" s="57" t="s">
        <v>17</v>
      </c>
      <c r="C26" s="54" t="s">
        <v>108</v>
      </c>
      <c r="D26" s="8" t="s">
        <v>101</v>
      </c>
      <c r="E26" s="8" t="s">
        <v>101</v>
      </c>
      <c r="F26" s="8" t="s">
        <v>101</v>
      </c>
      <c r="G26" s="8" t="s">
        <v>101</v>
      </c>
      <c r="H26" s="8" t="s">
        <v>101</v>
      </c>
      <c r="I26" s="8" t="s">
        <v>101</v>
      </c>
      <c r="J26" s="8" t="s">
        <v>101</v>
      </c>
      <c r="K26" s="8" t="s">
        <v>101</v>
      </c>
      <c r="L26" s="8" t="s">
        <v>101</v>
      </c>
      <c r="M26" s="8" t="s">
        <v>101</v>
      </c>
      <c r="N26" s="8" t="s">
        <v>101</v>
      </c>
      <c r="O26" s="8" t="s">
        <v>101</v>
      </c>
      <c r="P26" s="8" t="s">
        <v>101</v>
      </c>
      <c r="Q26" s="8" t="s">
        <v>101</v>
      </c>
      <c r="R26" s="8" t="s">
        <v>101</v>
      </c>
      <c r="S26" s="8" t="s">
        <v>101</v>
      </c>
      <c r="T26" s="51"/>
      <c r="U26" s="4"/>
      <c r="V26" s="46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</row>
    <row r="27" spans="1:55" ht="17.399999999999999" customHeight="1" outlineLevel="1">
      <c r="A27" s="52"/>
      <c r="B27" s="70"/>
      <c r="C27" s="54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3"/>
      <c r="U27" s="4"/>
      <c r="V27" s="46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s="79" customFormat="1" ht="18.75" customHeight="1">
      <c r="A28" s="83" t="s">
        <v>109</v>
      </c>
      <c r="B28" s="58" t="s">
        <v>110</v>
      </c>
      <c r="C28" s="84"/>
      <c r="D28" s="95">
        <f t="shared" ref="D28:J28" si="4">D49+D74</f>
        <v>5.5494299999999992</v>
      </c>
      <c r="E28" s="95">
        <f t="shared" si="4"/>
        <v>3.6119699999999999</v>
      </c>
      <c r="F28" s="115">
        <f t="shared" si="4"/>
        <v>1.93746</v>
      </c>
      <c r="G28" s="95">
        <f t="shared" si="4"/>
        <v>1.93746</v>
      </c>
      <c r="H28" s="95">
        <f t="shared" si="4"/>
        <v>0.54212000000000005</v>
      </c>
      <c r="I28" s="95">
        <f t="shared" si="4"/>
        <v>0.67811399999999999</v>
      </c>
      <c r="J28" s="95">
        <f t="shared" si="4"/>
        <v>0.54212000000000005</v>
      </c>
      <c r="K28" s="78" t="s">
        <v>101</v>
      </c>
      <c r="L28" s="78" t="s">
        <v>101</v>
      </c>
      <c r="M28" s="78" t="s">
        <v>101</v>
      </c>
      <c r="N28" s="78" t="s">
        <v>101</v>
      </c>
      <c r="O28" s="78" t="s">
        <v>101</v>
      </c>
      <c r="P28" s="78" t="s">
        <v>101</v>
      </c>
      <c r="Q28" s="95">
        <f>F28-H28</f>
        <v>1.39534</v>
      </c>
      <c r="R28" s="95">
        <f>H28-G28</f>
        <v>-1.39534</v>
      </c>
      <c r="S28" s="150">
        <f>(H28/G28)-1</f>
        <v>-0.72019035231695105</v>
      </c>
      <c r="T28" s="99"/>
      <c r="U28" s="10"/>
      <c r="V28" s="86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</row>
    <row r="29" spans="1:55" s="81" customFormat="1" ht="21" customHeight="1" outlineLevel="1">
      <c r="A29" s="55" t="s">
        <v>18</v>
      </c>
      <c r="B29" s="56" t="s">
        <v>19</v>
      </c>
      <c r="C29" s="59" t="s">
        <v>108</v>
      </c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91"/>
      <c r="T29" s="38"/>
      <c r="U29" s="4"/>
      <c r="V29" s="46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</row>
    <row r="30" spans="1:55" ht="28.2" hidden="1" customHeight="1" outlineLevel="1">
      <c r="A30" s="52" t="s">
        <v>20</v>
      </c>
      <c r="B30" s="53" t="s">
        <v>21</v>
      </c>
      <c r="C30" s="54" t="s">
        <v>108</v>
      </c>
      <c r="D30" s="77" t="s">
        <v>101</v>
      </c>
      <c r="E30" s="77" t="s">
        <v>101</v>
      </c>
      <c r="F30" s="77" t="s">
        <v>101</v>
      </c>
      <c r="G30" s="77" t="s">
        <v>101</v>
      </c>
      <c r="H30" s="77" t="s">
        <v>101</v>
      </c>
      <c r="I30" s="77" t="s">
        <v>101</v>
      </c>
      <c r="J30" s="77" t="s">
        <v>101</v>
      </c>
      <c r="K30" s="77" t="s">
        <v>101</v>
      </c>
      <c r="L30" s="77" t="s">
        <v>101</v>
      </c>
      <c r="M30" s="77" t="s">
        <v>101</v>
      </c>
      <c r="N30" s="77" t="s">
        <v>101</v>
      </c>
      <c r="O30" s="77" t="s">
        <v>101</v>
      </c>
      <c r="P30" s="77" t="s">
        <v>101</v>
      </c>
      <c r="Q30" s="77" t="s">
        <v>101</v>
      </c>
      <c r="R30" s="149" t="s">
        <v>101</v>
      </c>
      <c r="S30" s="149" t="s">
        <v>101</v>
      </c>
      <c r="T30" s="8"/>
      <c r="U30" s="4"/>
      <c r="V30" s="46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</row>
    <row r="31" spans="1:55" s="6" customFormat="1" ht="31.2" hidden="1" outlineLevel="1">
      <c r="A31" s="47" t="s">
        <v>22</v>
      </c>
      <c r="B31" s="60" t="s">
        <v>23</v>
      </c>
      <c r="C31" s="54" t="s">
        <v>108</v>
      </c>
      <c r="D31" s="77" t="s">
        <v>101</v>
      </c>
      <c r="E31" s="77" t="s">
        <v>101</v>
      </c>
      <c r="F31" s="77" t="s">
        <v>101</v>
      </c>
      <c r="G31" s="77" t="s">
        <v>101</v>
      </c>
      <c r="H31" s="77" t="s">
        <v>101</v>
      </c>
      <c r="I31" s="77" t="s">
        <v>101</v>
      </c>
      <c r="J31" s="77" t="s">
        <v>101</v>
      </c>
      <c r="K31" s="77" t="s">
        <v>101</v>
      </c>
      <c r="L31" s="77" t="s">
        <v>101</v>
      </c>
      <c r="M31" s="77" t="s">
        <v>101</v>
      </c>
      <c r="N31" s="77" t="s">
        <v>101</v>
      </c>
      <c r="O31" s="77" t="s">
        <v>101</v>
      </c>
      <c r="P31" s="77" t="s">
        <v>101</v>
      </c>
      <c r="Q31" s="77" t="s">
        <v>101</v>
      </c>
      <c r="R31" s="149" t="s">
        <v>101</v>
      </c>
      <c r="S31" s="149" t="s">
        <v>101</v>
      </c>
      <c r="T31" s="38"/>
      <c r="U31" s="126"/>
      <c r="V31" s="4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</row>
    <row r="32" spans="1:55" s="4" customFormat="1" ht="31.2" hidden="1" outlineLevel="1">
      <c r="A32" s="47" t="s">
        <v>24</v>
      </c>
      <c r="B32" s="60" t="s">
        <v>25</v>
      </c>
      <c r="C32" s="54" t="s">
        <v>108</v>
      </c>
      <c r="D32" s="77" t="s">
        <v>101</v>
      </c>
      <c r="E32" s="77" t="s">
        <v>101</v>
      </c>
      <c r="F32" s="77" t="s">
        <v>101</v>
      </c>
      <c r="G32" s="77" t="s">
        <v>101</v>
      </c>
      <c r="H32" s="77" t="s">
        <v>101</v>
      </c>
      <c r="I32" s="77" t="s">
        <v>101</v>
      </c>
      <c r="J32" s="77" t="s">
        <v>101</v>
      </c>
      <c r="K32" s="77" t="s">
        <v>101</v>
      </c>
      <c r="L32" s="77" t="s">
        <v>101</v>
      </c>
      <c r="M32" s="77" t="s">
        <v>101</v>
      </c>
      <c r="N32" s="77" t="s">
        <v>101</v>
      </c>
      <c r="O32" s="77" t="s">
        <v>101</v>
      </c>
      <c r="P32" s="77" t="s">
        <v>101</v>
      </c>
      <c r="Q32" s="77" t="s">
        <v>101</v>
      </c>
      <c r="R32" s="149" t="s">
        <v>101</v>
      </c>
      <c r="S32" s="149" t="s">
        <v>101</v>
      </c>
      <c r="T32" s="8"/>
      <c r="V32" s="46"/>
    </row>
    <row r="33" spans="1:55" ht="31.2" hidden="1" outlineLevel="1">
      <c r="A33" s="47" t="s">
        <v>26</v>
      </c>
      <c r="B33" s="60" t="s">
        <v>111</v>
      </c>
      <c r="C33" s="54" t="s">
        <v>108</v>
      </c>
      <c r="D33" s="77" t="s">
        <v>101</v>
      </c>
      <c r="E33" s="77" t="s">
        <v>101</v>
      </c>
      <c r="F33" s="77" t="s">
        <v>101</v>
      </c>
      <c r="G33" s="77" t="s">
        <v>101</v>
      </c>
      <c r="H33" s="77" t="s">
        <v>101</v>
      </c>
      <c r="I33" s="77" t="s">
        <v>101</v>
      </c>
      <c r="J33" s="77" t="s">
        <v>101</v>
      </c>
      <c r="K33" s="77" t="s">
        <v>101</v>
      </c>
      <c r="L33" s="77" t="s">
        <v>101</v>
      </c>
      <c r="M33" s="77" t="s">
        <v>101</v>
      </c>
      <c r="N33" s="77" t="s">
        <v>101</v>
      </c>
      <c r="O33" s="77" t="s">
        <v>101</v>
      </c>
      <c r="P33" s="77" t="s">
        <v>101</v>
      </c>
      <c r="Q33" s="77" t="s">
        <v>101</v>
      </c>
      <c r="R33" s="149" t="s">
        <v>101</v>
      </c>
      <c r="S33" s="149" t="s">
        <v>101</v>
      </c>
      <c r="T33" s="8"/>
      <c r="U33" s="4"/>
      <c r="V33" s="46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 s="4" customFormat="1" hidden="1" outlineLevel="1">
      <c r="A34" s="52" t="s">
        <v>27</v>
      </c>
      <c r="B34" s="53" t="s">
        <v>28</v>
      </c>
      <c r="C34" s="54" t="s">
        <v>108</v>
      </c>
      <c r="D34" s="77" t="s">
        <v>101</v>
      </c>
      <c r="E34" s="77" t="s">
        <v>101</v>
      </c>
      <c r="F34" s="77" t="s">
        <v>101</v>
      </c>
      <c r="G34" s="77" t="s">
        <v>101</v>
      </c>
      <c r="H34" s="77" t="s">
        <v>101</v>
      </c>
      <c r="I34" s="77" t="s">
        <v>101</v>
      </c>
      <c r="J34" s="77" t="s">
        <v>101</v>
      </c>
      <c r="K34" s="77" t="s">
        <v>101</v>
      </c>
      <c r="L34" s="77" t="s">
        <v>101</v>
      </c>
      <c r="M34" s="77" t="s">
        <v>101</v>
      </c>
      <c r="N34" s="77" t="s">
        <v>101</v>
      </c>
      <c r="O34" s="77" t="s">
        <v>101</v>
      </c>
      <c r="P34" s="77" t="s">
        <v>101</v>
      </c>
      <c r="Q34" s="77" t="s">
        <v>101</v>
      </c>
      <c r="R34" s="149" t="s">
        <v>101</v>
      </c>
      <c r="S34" s="149" t="s">
        <v>101</v>
      </c>
      <c r="T34" s="8"/>
      <c r="V34" s="46"/>
    </row>
    <row r="35" spans="1:55" ht="31.2" hidden="1" outlineLevel="1">
      <c r="A35" s="52" t="s">
        <v>29</v>
      </c>
      <c r="B35" s="53" t="s">
        <v>30</v>
      </c>
      <c r="C35" s="54" t="s">
        <v>108</v>
      </c>
      <c r="D35" s="77" t="s">
        <v>101</v>
      </c>
      <c r="E35" s="77" t="s">
        <v>101</v>
      </c>
      <c r="F35" s="77" t="s">
        <v>101</v>
      </c>
      <c r="G35" s="77" t="s">
        <v>101</v>
      </c>
      <c r="H35" s="77" t="s">
        <v>101</v>
      </c>
      <c r="I35" s="77" t="s">
        <v>101</v>
      </c>
      <c r="J35" s="77" t="s">
        <v>101</v>
      </c>
      <c r="K35" s="77" t="s">
        <v>101</v>
      </c>
      <c r="L35" s="77" t="s">
        <v>101</v>
      </c>
      <c r="M35" s="77" t="s">
        <v>101</v>
      </c>
      <c r="N35" s="77" t="s">
        <v>101</v>
      </c>
      <c r="O35" s="77" t="s">
        <v>101</v>
      </c>
      <c r="P35" s="77" t="s">
        <v>101</v>
      </c>
      <c r="Q35" s="77" t="s">
        <v>101</v>
      </c>
      <c r="R35" s="149" t="s">
        <v>101</v>
      </c>
      <c r="S35" s="149" t="s">
        <v>101</v>
      </c>
      <c r="T35" s="38"/>
      <c r="U35" s="4"/>
      <c r="V35" s="46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</row>
    <row r="36" spans="1:55" s="4" customFormat="1" hidden="1" outlineLevel="1">
      <c r="A36" s="52" t="s">
        <v>31</v>
      </c>
      <c r="B36" s="53" t="s">
        <v>32</v>
      </c>
      <c r="C36" s="54" t="s">
        <v>108</v>
      </c>
      <c r="D36" s="77" t="s">
        <v>101</v>
      </c>
      <c r="E36" s="77" t="s">
        <v>101</v>
      </c>
      <c r="F36" s="77" t="s">
        <v>101</v>
      </c>
      <c r="G36" s="77" t="s">
        <v>101</v>
      </c>
      <c r="H36" s="77" t="s">
        <v>101</v>
      </c>
      <c r="I36" s="77" t="s">
        <v>101</v>
      </c>
      <c r="J36" s="77" t="s">
        <v>101</v>
      </c>
      <c r="K36" s="77" t="s">
        <v>101</v>
      </c>
      <c r="L36" s="77" t="s">
        <v>101</v>
      </c>
      <c r="M36" s="77" t="s">
        <v>101</v>
      </c>
      <c r="N36" s="77" t="s">
        <v>101</v>
      </c>
      <c r="O36" s="77" t="s">
        <v>101</v>
      </c>
      <c r="P36" s="77" t="s">
        <v>101</v>
      </c>
      <c r="Q36" s="77" t="s">
        <v>101</v>
      </c>
      <c r="R36" s="149" t="s">
        <v>101</v>
      </c>
      <c r="S36" s="149" t="s">
        <v>101</v>
      </c>
      <c r="T36" s="15"/>
      <c r="V36" s="46"/>
    </row>
    <row r="37" spans="1:55" s="4" customFormat="1" hidden="1" outlineLevel="1">
      <c r="A37" s="52" t="s">
        <v>33</v>
      </c>
      <c r="B37" s="53" t="s">
        <v>112</v>
      </c>
      <c r="C37" s="54" t="s">
        <v>108</v>
      </c>
      <c r="D37" s="77" t="s">
        <v>101</v>
      </c>
      <c r="E37" s="77" t="s">
        <v>101</v>
      </c>
      <c r="F37" s="77" t="s">
        <v>101</v>
      </c>
      <c r="G37" s="77" t="s">
        <v>101</v>
      </c>
      <c r="H37" s="77" t="s">
        <v>101</v>
      </c>
      <c r="I37" s="77" t="s">
        <v>101</v>
      </c>
      <c r="J37" s="77" t="s">
        <v>101</v>
      </c>
      <c r="K37" s="77" t="s">
        <v>101</v>
      </c>
      <c r="L37" s="77" t="s">
        <v>101</v>
      </c>
      <c r="M37" s="77" t="s">
        <v>101</v>
      </c>
      <c r="N37" s="77" t="s">
        <v>101</v>
      </c>
      <c r="O37" s="77" t="s">
        <v>101</v>
      </c>
      <c r="P37" s="77" t="s">
        <v>101</v>
      </c>
      <c r="Q37" s="77" t="s">
        <v>101</v>
      </c>
      <c r="R37" s="149" t="s">
        <v>101</v>
      </c>
      <c r="S37" s="149" t="s">
        <v>101</v>
      </c>
      <c r="T37" s="15"/>
      <c r="V37" s="46"/>
    </row>
    <row r="38" spans="1:55" s="4" customFormat="1" hidden="1" outlineLevel="1">
      <c r="A38" s="52" t="s">
        <v>34</v>
      </c>
      <c r="B38" s="53" t="s">
        <v>35</v>
      </c>
      <c r="C38" s="54" t="s">
        <v>108</v>
      </c>
      <c r="D38" s="77" t="s">
        <v>101</v>
      </c>
      <c r="E38" s="77" t="s">
        <v>101</v>
      </c>
      <c r="F38" s="77" t="s">
        <v>101</v>
      </c>
      <c r="G38" s="77" t="s">
        <v>101</v>
      </c>
      <c r="H38" s="77" t="s">
        <v>101</v>
      </c>
      <c r="I38" s="77" t="s">
        <v>101</v>
      </c>
      <c r="J38" s="77" t="s">
        <v>101</v>
      </c>
      <c r="K38" s="77" t="s">
        <v>101</v>
      </c>
      <c r="L38" s="77" t="s">
        <v>101</v>
      </c>
      <c r="M38" s="77" t="s">
        <v>101</v>
      </c>
      <c r="N38" s="77" t="s">
        <v>101</v>
      </c>
      <c r="O38" s="77" t="s">
        <v>101</v>
      </c>
      <c r="P38" s="77" t="s">
        <v>101</v>
      </c>
      <c r="Q38" s="77" t="s">
        <v>101</v>
      </c>
      <c r="R38" s="149" t="s">
        <v>101</v>
      </c>
      <c r="S38" s="149" t="s">
        <v>101</v>
      </c>
      <c r="T38" s="15"/>
      <c r="V38" s="46"/>
    </row>
    <row r="39" spans="1:55" s="4" customFormat="1" ht="36.6" hidden="1" customHeight="1" outlineLevel="1">
      <c r="A39" s="52" t="s">
        <v>34</v>
      </c>
      <c r="B39" s="53" t="s">
        <v>36</v>
      </c>
      <c r="C39" s="54" t="s">
        <v>108</v>
      </c>
      <c r="D39" s="77" t="s">
        <v>101</v>
      </c>
      <c r="E39" s="77" t="s">
        <v>101</v>
      </c>
      <c r="F39" s="77" t="s">
        <v>101</v>
      </c>
      <c r="G39" s="77" t="s">
        <v>101</v>
      </c>
      <c r="H39" s="77" t="s">
        <v>101</v>
      </c>
      <c r="I39" s="77" t="s">
        <v>101</v>
      </c>
      <c r="J39" s="77" t="s">
        <v>101</v>
      </c>
      <c r="K39" s="77" t="s">
        <v>101</v>
      </c>
      <c r="L39" s="77" t="s">
        <v>101</v>
      </c>
      <c r="M39" s="77" t="s">
        <v>101</v>
      </c>
      <c r="N39" s="77" t="s">
        <v>101</v>
      </c>
      <c r="O39" s="77" t="s">
        <v>101</v>
      </c>
      <c r="P39" s="77" t="s">
        <v>101</v>
      </c>
      <c r="Q39" s="77" t="s">
        <v>101</v>
      </c>
      <c r="R39" s="149" t="s">
        <v>101</v>
      </c>
      <c r="S39" s="149" t="s">
        <v>101</v>
      </c>
      <c r="T39" s="15"/>
      <c r="V39" s="46"/>
    </row>
    <row r="40" spans="1:55" s="4" customFormat="1" ht="46.8" hidden="1" outlineLevel="1">
      <c r="A40" s="52" t="s">
        <v>34</v>
      </c>
      <c r="B40" s="53" t="s">
        <v>37</v>
      </c>
      <c r="C40" s="54" t="s">
        <v>108</v>
      </c>
      <c r="D40" s="77" t="s">
        <v>101</v>
      </c>
      <c r="E40" s="77" t="s">
        <v>101</v>
      </c>
      <c r="F40" s="77" t="s">
        <v>101</v>
      </c>
      <c r="G40" s="77" t="s">
        <v>101</v>
      </c>
      <c r="H40" s="77" t="s">
        <v>101</v>
      </c>
      <c r="I40" s="77" t="s">
        <v>101</v>
      </c>
      <c r="J40" s="77" t="s">
        <v>101</v>
      </c>
      <c r="K40" s="77" t="s">
        <v>101</v>
      </c>
      <c r="L40" s="77" t="s">
        <v>101</v>
      </c>
      <c r="M40" s="77" t="s">
        <v>101</v>
      </c>
      <c r="N40" s="77" t="s">
        <v>101</v>
      </c>
      <c r="O40" s="77" t="s">
        <v>101</v>
      </c>
      <c r="P40" s="77" t="s">
        <v>101</v>
      </c>
      <c r="Q40" s="77" t="s">
        <v>101</v>
      </c>
      <c r="R40" s="149" t="s">
        <v>101</v>
      </c>
      <c r="S40" s="149" t="s">
        <v>101</v>
      </c>
      <c r="T40" s="15"/>
      <c r="V40" s="46"/>
    </row>
    <row r="41" spans="1:55" s="4" customFormat="1" ht="46.8" hidden="1" outlineLevel="1">
      <c r="A41" s="52" t="s">
        <v>34</v>
      </c>
      <c r="B41" s="53" t="s">
        <v>39</v>
      </c>
      <c r="C41" s="54" t="s">
        <v>108</v>
      </c>
      <c r="D41" s="77" t="s">
        <v>101</v>
      </c>
      <c r="E41" s="77" t="s">
        <v>101</v>
      </c>
      <c r="F41" s="77" t="s">
        <v>101</v>
      </c>
      <c r="G41" s="77" t="s">
        <v>101</v>
      </c>
      <c r="H41" s="77" t="s">
        <v>101</v>
      </c>
      <c r="I41" s="77" t="s">
        <v>101</v>
      </c>
      <c r="J41" s="77" t="s">
        <v>101</v>
      </c>
      <c r="K41" s="77" t="s">
        <v>101</v>
      </c>
      <c r="L41" s="77" t="s">
        <v>101</v>
      </c>
      <c r="M41" s="77" t="s">
        <v>101</v>
      </c>
      <c r="N41" s="77" t="s">
        <v>101</v>
      </c>
      <c r="O41" s="77" t="s">
        <v>101</v>
      </c>
      <c r="P41" s="77" t="s">
        <v>101</v>
      </c>
      <c r="Q41" s="77" t="s">
        <v>101</v>
      </c>
      <c r="R41" s="149" t="s">
        <v>101</v>
      </c>
      <c r="S41" s="149" t="s">
        <v>101</v>
      </c>
      <c r="T41" s="15"/>
      <c r="V41" s="46"/>
    </row>
    <row r="42" spans="1:55" s="4" customFormat="1" hidden="1" outlineLevel="1">
      <c r="A42" s="52" t="s">
        <v>38</v>
      </c>
      <c r="B42" s="53" t="s">
        <v>35</v>
      </c>
      <c r="C42" s="54" t="s">
        <v>108</v>
      </c>
      <c r="D42" s="77" t="s">
        <v>101</v>
      </c>
      <c r="E42" s="77" t="s">
        <v>101</v>
      </c>
      <c r="F42" s="77" t="s">
        <v>101</v>
      </c>
      <c r="G42" s="77" t="s">
        <v>101</v>
      </c>
      <c r="H42" s="77" t="s">
        <v>101</v>
      </c>
      <c r="I42" s="77" t="s">
        <v>101</v>
      </c>
      <c r="J42" s="77" t="s">
        <v>101</v>
      </c>
      <c r="K42" s="77" t="s">
        <v>101</v>
      </c>
      <c r="L42" s="77" t="s">
        <v>101</v>
      </c>
      <c r="M42" s="77" t="s">
        <v>101</v>
      </c>
      <c r="N42" s="77" t="s">
        <v>101</v>
      </c>
      <c r="O42" s="77" t="s">
        <v>101</v>
      </c>
      <c r="P42" s="77" t="s">
        <v>101</v>
      </c>
      <c r="Q42" s="77" t="s">
        <v>101</v>
      </c>
      <c r="R42" s="149" t="s">
        <v>101</v>
      </c>
      <c r="S42" s="149" t="s">
        <v>101</v>
      </c>
      <c r="T42" s="15"/>
      <c r="V42" s="46"/>
    </row>
    <row r="43" spans="1:55" s="4" customFormat="1" ht="52.5" hidden="1" customHeight="1" outlineLevel="1">
      <c r="A43" s="52" t="s">
        <v>38</v>
      </c>
      <c r="B43" s="53" t="s">
        <v>36</v>
      </c>
      <c r="C43" s="54" t="s">
        <v>108</v>
      </c>
      <c r="D43" s="77" t="s">
        <v>101</v>
      </c>
      <c r="E43" s="77" t="s">
        <v>101</v>
      </c>
      <c r="F43" s="77" t="s">
        <v>101</v>
      </c>
      <c r="G43" s="77" t="s">
        <v>101</v>
      </c>
      <c r="H43" s="77" t="s">
        <v>101</v>
      </c>
      <c r="I43" s="77" t="s">
        <v>101</v>
      </c>
      <c r="J43" s="77" t="s">
        <v>101</v>
      </c>
      <c r="K43" s="77" t="s">
        <v>101</v>
      </c>
      <c r="L43" s="77" t="s">
        <v>101</v>
      </c>
      <c r="M43" s="77" t="s">
        <v>101</v>
      </c>
      <c r="N43" s="77" t="s">
        <v>101</v>
      </c>
      <c r="O43" s="77" t="s">
        <v>101</v>
      </c>
      <c r="P43" s="77" t="s">
        <v>101</v>
      </c>
      <c r="Q43" s="77" t="s">
        <v>101</v>
      </c>
      <c r="R43" s="149" t="s">
        <v>101</v>
      </c>
      <c r="S43" s="149" t="s">
        <v>101</v>
      </c>
      <c r="T43" s="15"/>
      <c r="V43" s="46"/>
    </row>
    <row r="44" spans="1:55" s="4" customFormat="1" ht="46.8" hidden="1" outlineLevel="1">
      <c r="A44" s="52" t="s">
        <v>38</v>
      </c>
      <c r="B44" s="53" t="s">
        <v>37</v>
      </c>
      <c r="C44" s="54" t="s">
        <v>108</v>
      </c>
      <c r="D44" s="77" t="s">
        <v>101</v>
      </c>
      <c r="E44" s="77" t="s">
        <v>101</v>
      </c>
      <c r="F44" s="77" t="s">
        <v>101</v>
      </c>
      <c r="G44" s="77" t="s">
        <v>101</v>
      </c>
      <c r="H44" s="77" t="s">
        <v>101</v>
      </c>
      <c r="I44" s="77" t="s">
        <v>101</v>
      </c>
      <c r="J44" s="77" t="s">
        <v>101</v>
      </c>
      <c r="K44" s="77" t="s">
        <v>101</v>
      </c>
      <c r="L44" s="77" t="s">
        <v>101</v>
      </c>
      <c r="M44" s="77" t="s">
        <v>101</v>
      </c>
      <c r="N44" s="77" t="s">
        <v>101</v>
      </c>
      <c r="O44" s="77" t="s">
        <v>101</v>
      </c>
      <c r="P44" s="77" t="s">
        <v>101</v>
      </c>
      <c r="Q44" s="77" t="s">
        <v>101</v>
      </c>
      <c r="R44" s="149" t="s">
        <v>101</v>
      </c>
      <c r="S44" s="149" t="s">
        <v>101</v>
      </c>
      <c r="T44" s="15"/>
      <c r="V44" s="46"/>
    </row>
    <row r="45" spans="1:55" s="4" customFormat="1" ht="58.8" hidden="1" customHeight="1" outlineLevel="1">
      <c r="A45" s="52" t="s">
        <v>38</v>
      </c>
      <c r="B45" s="53" t="s">
        <v>39</v>
      </c>
      <c r="C45" s="54" t="s">
        <v>108</v>
      </c>
      <c r="D45" s="77" t="s">
        <v>101</v>
      </c>
      <c r="E45" s="77" t="s">
        <v>101</v>
      </c>
      <c r="F45" s="77" t="s">
        <v>101</v>
      </c>
      <c r="G45" s="77" t="s">
        <v>101</v>
      </c>
      <c r="H45" s="77" t="s">
        <v>101</v>
      </c>
      <c r="I45" s="77" t="s">
        <v>101</v>
      </c>
      <c r="J45" s="77" t="s">
        <v>101</v>
      </c>
      <c r="K45" s="77" t="s">
        <v>101</v>
      </c>
      <c r="L45" s="77" t="s">
        <v>101</v>
      </c>
      <c r="M45" s="77" t="s">
        <v>101</v>
      </c>
      <c r="N45" s="77" t="s">
        <v>101</v>
      </c>
      <c r="O45" s="77" t="s">
        <v>101</v>
      </c>
      <c r="P45" s="77" t="s">
        <v>101</v>
      </c>
      <c r="Q45" s="77" t="s">
        <v>101</v>
      </c>
      <c r="R45" s="149" t="s">
        <v>101</v>
      </c>
      <c r="S45" s="149" t="s">
        <v>101</v>
      </c>
      <c r="T45" s="15"/>
      <c r="V45" s="46"/>
    </row>
    <row r="46" spans="1:55" ht="31.2" hidden="1" outlineLevel="1">
      <c r="A46" s="52" t="s">
        <v>40</v>
      </c>
      <c r="B46" s="53" t="s">
        <v>113</v>
      </c>
      <c r="C46" s="54" t="s">
        <v>108</v>
      </c>
      <c r="D46" s="82" t="s">
        <v>101</v>
      </c>
      <c r="E46" s="82" t="s">
        <v>101</v>
      </c>
      <c r="F46" s="82" t="s">
        <v>101</v>
      </c>
      <c r="G46" s="82" t="s">
        <v>101</v>
      </c>
      <c r="H46" s="82" t="s">
        <v>101</v>
      </c>
      <c r="I46" s="82" t="s">
        <v>101</v>
      </c>
      <c r="J46" s="82" t="s">
        <v>101</v>
      </c>
      <c r="K46" s="82" t="s">
        <v>101</v>
      </c>
      <c r="L46" s="82" t="s">
        <v>101</v>
      </c>
      <c r="M46" s="82" t="s">
        <v>101</v>
      </c>
      <c r="N46" s="82" t="s">
        <v>101</v>
      </c>
      <c r="O46" s="82" t="s">
        <v>101</v>
      </c>
      <c r="P46" s="77" t="s">
        <v>101</v>
      </c>
      <c r="Q46" s="77" t="s">
        <v>101</v>
      </c>
      <c r="R46" s="149" t="s">
        <v>101</v>
      </c>
      <c r="S46" s="149" t="s">
        <v>101</v>
      </c>
      <c r="T46" s="38"/>
      <c r="U46" s="4"/>
      <c r="V46" s="46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</row>
    <row r="47" spans="1:55" ht="31.2" hidden="1" outlineLevel="1">
      <c r="A47" s="52" t="s">
        <v>41</v>
      </c>
      <c r="B47" s="53" t="s">
        <v>42</v>
      </c>
      <c r="C47" s="54" t="s">
        <v>108</v>
      </c>
      <c r="D47" s="82" t="s">
        <v>101</v>
      </c>
      <c r="E47" s="82" t="s">
        <v>101</v>
      </c>
      <c r="F47" s="82" t="s">
        <v>101</v>
      </c>
      <c r="G47" s="82" t="s">
        <v>101</v>
      </c>
      <c r="H47" s="82" t="s">
        <v>101</v>
      </c>
      <c r="I47" s="82" t="s">
        <v>101</v>
      </c>
      <c r="J47" s="82" t="s">
        <v>101</v>
      </c>
      <c r="K47" s="82" t="s">
        <v>101</v>
      </c>
      <c r="L47" s="82" t="s">
        <v>101</v>
      </c>
      <c r="M47" s="82" t="s">
        <v>101</v>
      </c>
      <c r="N47" s="82" t="s">
        <v>101</v>
      </c>
      <c r="O47" s="82" t="s">
        <v>101</v>
      </c>
      <c r="P47" s="77" t="s">
        <v>101</v>
      </c>
      <c r="Q47" s="77" t="s">
        <v>101</v>
      </c>
      <c r="R47" s="149" t="s">
        <v>101</v>
      </c>
      <c r="S47" s="149" t="s">
        <v>101</v>
      </c>
      <c r="T47" s="38"/>
      <c r="U47" s="4"/>
      <c r="V47" s="46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1:55" ht="31.2" hidden="1" outlineLevel="1">
      <c r="A48" s="52" t="s">
        <v>43</v>
      </c>
      <c r="B48" s="53" t="s">
        <v>44</v>
      </c>
      <c r="C48" s="54" t="s">
        <v>108</v>
      </c>
      <c r="D48" s="82" t="s">
        <v>101</v>
      </c>
      <c r="E48" s="82" t="s">
        <v>101</v>
      </c>
      <c r="F48" s="82" t="s">
        <v>101</v>
      </c>
      <c r="G48" s="82" t="s">
        <v>101</v>
      </c>
      <c r="H48" s="82" t="s">
        <v>101</v>
      </c>
      <c r="I48" s="82" t="s">
        <v>101</v>
      </c>
      <c r="J48" s="82" t="s">
        <v>101</v>
      </c>
      <c r="K48" s="82" t="s">
        <v>101</v>
      </c>
      <c r="L48" s="82" t="s">
        <v>101</v>
      </c>
      <c r="M48" s="82" t="s">
        <v>101</v>
      </c>
      <c r="N48" s="82" t="s">
        <v>101</v>
      </c>
      <c r="O48" s="82" t="s">
        <v>101</v>
      </c>
      <c r="P48" s="77" t="s">
        <v>101</v>
      </c>
      <c r="Q48" s="77" t="s">
        <v>101</v>
      </c>
      <c r="R48" s="149" t="s">
        <v>101</v>
      </c>
      <c r="S48" s="149" t="s">
        <v>101</v>
      </c>
      <c r="T48" s="38"/>
      <c r="U48" s="4"/>
      <c r="V48" s="46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</row>
    <row r="49" spans="1:55" outlineLevel="1">
      <c r="A49" s="61" t="s">
        <v>45</v>
      </c>
      <c r="B49" s="62" t="s">
        <v>46</v>
      </c>
      <c r="C49" s="59" t="s">
        <v>108</v>
      </c>
      <c r="D49" s="76">
        <f>D50</f>
        <v>2.3368899999999999</v>
      </c>
      <c r="E49" s="102">
        <f>E50</f>
        <v>2.04894</v>
      </c>
      <c r="F49" s="112">
        <f>F50</f>
        <v>0.28794999999999998</v>
      </c>
      <c r="G49" s="112">
        <f>G50</f>
        <v>0.28794999999999998</v>
      </c>
      <c r="H49" s="112">
        <v>0.10077999999999999</v>
      </c>
      <c r="I49" s="112">
        <f>I50</f>
        <v>0.100784</v>
      </c>
      <c r="J49" s="112">
        <v>0.10077999999999999</v>
      </c>
      <c r="K49" s="112" t="s">
        <v>101</v>
      </c>
      <c r="L49" s="112" t="s">
        <v>101</v>
      </c>
      <c r="M49" s="112" t="s">
        <v>101</v>
      </c>
      <c r="N49" s="112" t="s">
        <v>101</v>
      </c>
      <c r="O49" s="112" t="s">
        <v>101</v>
      </c>
      <c r="P49" s="112" t="s">
        <v>101</v>
      </c>
      <c r="Q49" s="113">
        <f>F49-H49</f>
        <v>0.18717</v>
      </c>
      <c r="R49" s="113">
        <f>H49-G49</f>
        <v>-0.18717</v>
      </c>
      <c r="S49" s="91">
        <f>(H49/G49)-1</f>
        <v>-0.65000868206285811</v>
      </c>
      <c r="T49" s="38"/>
      <c r="U49" s="4"/>
      <c r="V49" s="46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</row>
    <row r="50" spans="1:55" ht="31.2" outlineLevel="1">
      <c r="A50" s="52" t="s">
        <v>47</v>
      </c>
      <c r="B50" s="53" t="s">
        <v>48</v>
      </c>
      <c r="C50" s="87" t="s">
        <v>108</v>
      </c>
      <c r="D50" s="88">
        <f>D51+D54</f>
        <v>2.3368899999999999</v>
      </c>
      <c r="E50" s="101">
        <f>E51+E54</f>
        <v>2.04894</v>
      </c>
      <c r="F50" s="109">
        <f>F51</f>
        <v>0.28794999999999998</v>
      </c>
      <c r="G50" s="111">
        <f>G51</f>
        <v>0.28794999999999998</v>
      </c>
      <c r="H50" s="109">
        <v>0.10077999999999999</v>
      </c>
      <c r="I50" s="109">
        <f>I51</f>
        <v>0.100784</v>
      </c>
      <c r="J50" s="109">
        <v>0.10077999999999999</v>
      </c>
      <c r="K50" s="109" t="s">
        <v>101</v>
      </c>
      <c r="L50" s="8" t="s">
        <v>101</v>
      </c>
      <c r="M50" s="8" t="s">
        <v>101</v>
      </c>
      <c r="N50" s="8" t="s">
        <v>101</v>
      </c>
      <c r="O50" s="8" t="s">
        <v>101</v>
      </c>
      <c r="P50" s="8" t="s">
        <v>101</v>
      </c>
      <c r="Q50" s="110">
        <f>F50-H50</f>
        <v>0.18717</v>
      </c>
      <c r="R50" s="110">
        <f>H50-G50</f>
        <v>-0.18717</v>
      </c>
      <c r="S50" s="49">
        <f>(H50/G50)-1</f>
        <v>-0.65000868206285811</v>
      </c>
      <c r="T50" s="38"/>
      <c r="U50" s="4"/>
      <c r="V50" s="46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</row>
    <row r="51" spans="1:55" s="6" customFormat="1" outlineLevel="1">
      <c r="A51" s="52" t="s">
        <v>49</v>
      </c>
      <c r="B51" s="53" t="s">
        <v>50</v>
      </c>
      <c r="C51" s="87" t="s">
        <v>108</v>
      </c>
      <c r="D51" s="88">
        <f>D52+D53</f>
        <v>0.57589999999999997</v>
      </c>
      <c r="E51" s="99">
        <v>0.28794999999999998</v>
      </c>
      <c r="F51" s="111">
        <f>F53</f>
        <v>0.28794999999999998</v>
      </c>
      <c r="G51" s="111">
        <f>G53</f>
        <v>0.28794999999999998</v>
      </c>
      <c r="H51" s="111">
        <v>0.10077999999999999</v>
      </c>
      <c r="I51" s="111">
        <f>I53</f>
        <v>0.100784</v>
      </c>
      <c r="J51" s="111">
        <v>0.10077999999999999</v>
      </c>
      <c r="K51" s="111" t="s">
        <v>101</v>
      </c>
      <c r="L51" s="8" t="s">
        <v>101</v>
      </c>
      <c r="M51" s="8" t="s">
        <v>101</v>
      </c>
      <c r="N51" s="8" t="s">
        <v>101</v>
      </c>
      <c r="O51" s="8" t="s">
        <v>101</v>
      </c>
      <c r="P51" s="8" t="s">
        <v>101</v>
      </c>
      <c r="Q51" s="110">
        <f>F51-H51</f>
        <v>0.18717</v>
      </c>
      <c r="R51" s="110">
        <f>H51-G51</f>
        <v>-0.18717</v>
      </c>
      <c r="S51" s="49">
        <f>(H51/G51)-1</f>
        <v>-0.65000868206285811</v>
      </c>
      <c r="T51" s="8"/>
      <c r="V51" s="14"/>
    </row>
    <row r="52" spans="1:55" ht="31.2" outlineLevel="1">
      <c r="A52" s="65" t="s">
        <v>135</v>
      </c>
      <c r="B52" s="63" t="s">
        <v>114</v>
      </c>
      <c r="C52" s="64" t="s">
        <v>115</v>
      </c>
      <c r="D52" s="75">
        <v>0.28794999999999998</v>
      </c>
      <c r="E52" s="98">
        <v>0.28794999999999998</v>
      </c>
      <c r="F52" s="93" t="s">
        <v>101</v>
      </c>
      <c r="G52" s="93" t="s">
        <v>101</v>
      </c>
      <c r="H52" s="93" t="s">
        <v>101</v>
      </c>
      <c r="I52" s="93" t="s">
        <v>101</v>
      </c>
      <c r="J52" s="93" t="s">
        <v>101</v>
      </c>
      <c r="K52" s="93" t="s">
        <v>101</v>
      </c>
      <c r="L52" s="93" t="s">
        <v>101</v>
      </c>
      <c r="M52" s="93" t="s">
        <v>101</v>
      </c>
      <c r="N52" s="93" t="s">
        <v>101</v>
      </c>
      <c r="O52" s="93" t="s">
        <v>101</v>
      </c>
      <c r="P52" s="93" t="s">
        <v>101</v>
      </c>
      <c r="Q52" s="93" t="s">
        <v>101</v>
      </c>
      <c r="R52" s="93" t="s">
        <v>101</v>
      </c>
      <c r="S52" s="94" t="s">
        <v>101</v>
      </c>
      <c r="T52" s="8"/>
      <c r="V52" s="14"/>
    </row>
    <row r="53" spans="1:55" ht="31.2" outlineLevel="1">
      <c r="A53" s="65" t="s">
        <v>136</v>
      </c>
      <c r="B53" s="63" t="s">
        <v>116</v>
      </c>
      <c r="C53" s="64" t="s">
        <v>117</v>
      </c>
      <c r="D53" s="75">
        <v>0.28794999999999998</v>
      </c>
      <c r="E53" s="98" t="s">
        <v>101</v>
      </c>
      <c r="F53" s="108">
        <v>0.28794999999999998</v>
      </c>
      <c r="G53" s="108">
        <v>0.28794999999999998</v>
      </c>
      <c r="H53" s="108">
        <v>0.10077999999999999</v>
      </c>
      <c r="I53" s="108">
        <v>0.100784</v>
      </c>
      <c r="J53" s="108">
        <v>0.10077999999999999</v>
      </c>
      <c r="K53" s="93" t="s">
        <v>101</v>
      </c>
      <c r="L53" s="93" t="s">
        <v>101</v>
      </c>
      <c r="M53" s="93" t="s">
        <v>101</v>
      </c>
      <c r="N53" s="93" t="s">
        <v>101</v>
      </c>
      <c r="O53" s="93" t="s">
        <v>101</v>
      </c>
      <c r="P53" s="93" t="s">
        <v>101</v>
      </c>
      <c r="Q53" s="108">
        <f>F53-H53</f>
        <v>0.18717</v>
      </c>
      <c r="R53" s="108">
        <f>H53-G53</f>
        <v>-0.18717</v>
      </c>
      <c r="S53" s="92">
        <f>(H53/G53)-1</f>
        <v>-0.65000868206285811</v>
      </c>
      <c r="T53" s="8"/>
      <c r="V53" s="14"/>
    </row>
    <row r="54" spans="1:55" ht="31.2" outlineLevel="1">
      <c r="A54" s="52" t="s">
        <v>52</v>
      </c>
      <c r="B54" s="53" t="s">
        <v>51</v>
      </c>
      <c r="C54" s="87" t="s">
        <v>108</v>
      </c>
      <c r="D54" s="89">
        <f t="shared" ref="D54:E54" si="5">D55</f>
        <v>1.7609900000000001</v>
      </c>
      <c r="E54" s="89">
        <f t="shared" si="5"/>
        <v>1.7609900000000001</v>
      </c>
      <c r="F54" s="8" t="s">
        <v>101</v>
      </c>
      <c r="G54" s="8" t="s">
        <v>101</v>
      </c>
      <c r="H54" s="8" t="s">
        <v>101</v>
      </c>
      <c r="I54" s="8" t="s">
        <v>101</v>
      </c>
      <c r="J54" s="8" t="s">
        <v>101</v>
      </c>
      <c r="K54" s="109" t="s">
        <v>101</v>
      </c>
      <c r="L54" s="8" t="s">
        <v>101</v>
      </c>
      <c r="M54" s="8" t="s">
        <v>101</v>
      </c>
      <c r="N54" s="8" t="s">
        <v>101</v>
      </c>
      <c r="O54" s="8" t="s">
        <v>101</v>
      </c>
      <c r="P54" s="8" t="s">
        <v>101</v>
      </c>
      <c r="Q54" s="8" t="s">
        <v>101</v>
      </c>
      <c r="R54" s="8" t="s">
        <v>101</v>
      </c>
      <c r="S54" s="48" t="s">
        <v>101</v>
      </c>
      <c r="T54" s="38"/>
      <c r="V54" s="14"/>
    </row>
    <row r="55" spans="1:55" ht="46.8" outlineLevel="1">
      <c r="A55" s="65" t="s">
        <v>54</v>
      </c>
      <c r="B55" s="66" t="s">
        <v>118</v>
      </c>
      <c r="C55" s="64" t="s">
        <v>119</v>
      </c>
      <c r="D55" s="107">
        <v>1.7609900000000001</v>
      </c>
      <c r="E55" s="98">
        <v>1.7609900000000001</v>
      </c>
      <c r="F55" s="93" t="s">
        <v>101</v>
      </c>
      <c r="G55" s="93" t="s">
        <v>101</v>
      </c>
      <c r="H55" s="93" t="s">
        <v>101</v>
      </c>
      <c r="I55" s="93" t="s">
        <v>101</v>
      </c>
      <c r="J55" s="93" t="s">
        <v>101</v>
      </c>
      <c r="K55" s="93" t="s">
        <v>101</v>
      </c>
      <c r="L55" s="93" t="s">
        <v>101</v>
      </c>
      <c r="M55" s="93" t="s">
        <v>101</v>
      </c>
      <c r="N55" s="93" t="s">
        <v>101</v>
      </c>
      <c r="O55" s="93" t="s">
        <v>101</v>
      </c>
      <c r="P55" s="93" t="s">
        <v>101</v>
      </c>
      <c r="Q55" s="93" t="s">
        <v>101</v>
      </c>
      <c r="R55" s="93" t="s">
        <v>101</v>
      </c>
      <c r="S55" s="94" t="s">
        <v>101</v>
      </c>
      <c r="T55" s="8"/>
      <c r="V55" s="14"/>
    </row>
    <row r="56" spans="1:55" hidden="1" outlineLevel="1">
      <c r="A56" s="52" t="s">
        <v>52</v>
      </c>
      <c r="B56" s="53" t="s">
        <v>53</v>
      </c>
      <c r="C56" s="54" t="s">
        <v>108</v>
      </c>
      <c r="D56" s="8" t="s">
        <v>101</v>
      </c>
      <c r="E56" s="8" t="s">
        <v>101</v>
      </c>
      <c r="F56" s="8" t="s">
        <v>101</v>
      </c>
      <c r="G56" s="8" t="s">
        <v>101</v>
      </c>
      <c r="H56" s="8" t="s">
        <v>101</v>
      </c>
      <c r="I56" s="8" t="s">
        <v>101</v>
      </c>
      <c r="J56" s="8" t="s">
        <v>101</v>
      </c>
      <c r="K56" s="8" t="s">
        <v>101</v>
      </c>
      <c r="L56" s="8" t="s">
        <v>101</v>
      </c>
      <c r="M56" s="8" t="s">
        <v>101</v>
      </c>
      <c r="N56" s="8" t="s">
        <v>101</v>
      </c>
      <c r="O56" s="8" t="s">
        <v>101</v>
      </c>
      <c r="P56" s="8" t="s">
        <v>101</v>
      </c>
      <c r="Q56" s="8" t="s">
        <v>101</v>
      </c>
      <c r="R56" s="8" t="s">
        <v>101</v>
      </c>
      <c r="S56" s="8" t="s">
        <v>101</v>
      </c>
      <c r="T56" s="8"/>
      <c r="V56" s="14"/>
    </row>
    <row r="57" spans="1:55" hidden="1" outlineLevel="1">
      <c r="A57" s="52" t="s">
        <v>54</v>
      </c>
      <c r="B57" s="53" t="s">
        <v>55</v>
      </c>
      <c r="C57" s="54" t="s">
        <v>108</v>
      </c>
      <c r="D57" s="8" t="s">
        <v>101</v>
      </c>
      <c r="E57" s="8" t="s">
        <v>101</v>
      </c>
      <c r="F57" s="8" t="s">
        <v>101</v>
      </c>
      <c r="G57" s="8" t="s">
        <v>101</v>
      </c>
      <c r="H57" s="8" t="s">
        <v>101</v>
      </c>
      <c r="I57" s="8" t="s">
        <v>101</v>
      </c>
      <c r="J57" s="8" t="s">
        <v>101</v>
      </c>
      <c r="K57" s="8" t="s">
        <v>101</v>
      </c>
      <c r="L57" s="8" t="s">
        <v>101</v>
      </c>
      <c r="M57" s="8" t="s">
        <v>101</v>
      </c>
      <c r="N57" s="8" t="s">
        <v>101</v>
      </c>
      <c r="O57" s="8" t="s">
        <v>101</v>
      </c>
      <c r="P57" s="8" t="s">
        <v>101</v>
      </c>
      <c r="Q57" s="8" t="s">
        <v>101</v>
      </c>
      <c r="R57" s="8" t="s">
        <v>101</v>
      </c>
      <c r="S57" s="8" t="s">
        <v>101</v>
      </c>
      <c r="T57" s="8"/>
      <c r="V57" s="14"/>
    </row>
    <row r="58" spans="1:55" hidden="1" outlineLevel="1">
      <c r="A58" s="52" t="s">
        <v>56</v>
      </c>
      <c r="B58" s="53" t="s">
        <v>57</v>
      </c>
      <c r="C58" s="54" t="s">
        <v>108</v>
      </c>
      <c r="D58" s="8" t="s">
        <v>101</v>
      </c>
      <c r="E58" s="8" t="s">
        <v>101</v>
      </c>
      <c r="F58" s="8" t="s">
        <v>101</v>
      </c>
      <c r="G58" s="8" t="s">
        <v>101</v>
      </c>
      <c r="H58" s="8" t="s">
        <v>101</v>
      </c>
      <c r="I58" s="8" t="s">
        <v>101</v>
      </c>
      <c r="J58" s="8" t="s">
        <v>101</v>
      </c>
      <c r="K58" s="8" t="s">
        <v>101</v>
      </c>
      <c r="L58" s="8" t="s">
        <v>101</v>
      </c>
      <c r="M58" s="8" t="s">
        <v>101</v>
      </c>
      <c r="N58" s="8" t="s">
        <v>101</v>
      </c>
      <c r="O58" s="8" t="s">
        <v>101</v>
      </c>
      <c r="P58" s="8" t="s">
        <v>101</v>
      </c>
      <c r="Q58" s="8" t="s">
        <v>101</v>
      </c>
      <c r="R58" s="8" t="s">
        <v>101</v>
      </c>
      <c r="S58" s="8" t="s">
        <v>101</v>
      </c>
      <c r="T58" s="8"/>
      <c r="V58" s="14"/>
    </row>
    <row r="59" spans="1:55" hidden="1" outlineLevel="1">
      <c r="A59" s="52" t="s">
        <v>58</v>
      </c>
      <c r="B59" s="53" t="s">
        <v>59</v>
      </c>
      <c r="C59" s="54" t="s">
        <v>108</v>
      </c>
      <c r="D59" s="8" t="s">
        <v>101</v>
      </c>
      <c r="E59" s="8" t="s">
        <v>101</v>
      </c>
      <c r="F59" s="8" t="s">
        <v>101</v>
      </c>
      <c r="G59" s="8" t="s">
        <v>101</v>
      </c>
      <c r="H59" s="8" t="s">
        <v>101</v>
      </c>
      <c r="I59" s="8" t="s">
        <v>101</v>
      </c>
      <c r="J59" s="8" t="s">
        <v>101</v>
      </c>
      <c r="K59" s="8" t="s">
        <v>101</v>
      </c>
      <c r="L59" s="8" t="s">
        <v>101</v>
      </c>
      <c r="M59" s="8" t="s">
        <v>101</v>
      </c>
      <c r="N59" s="8" t="s">
        <v>101</v>
      </c>
      <c r="O59" s="8" t="s">
        <v>101</v>
      </c>
      <c r="P59" s="8" t="s">
        <v>101</v>
      </c>
      <c r="Q59" s="8" t="s">
        <v>101</v>
      </c>
      <c r="R59" s="8" t="s">
        <v>101</v>
      </c>
      <c r="S59" s="8" t="s">
        <v>101</v>
      </c>
      <c r="T59" s="38"/>
      <c r="V59" s="14"/>
    </row>
    <row r="60" spans="1:55" hidden="1" outlineLevel="1">
      <c r="A60" s="67" t="s">
        <v>60</v>
      </c>
      <c r="B60" s="68" t="s">
        <v>120</v>
      </c>
      <c r="C60" s="54" t="s">
        <v>108</v>
      </c>
      <c r="D60" s="8" t="s">
        <v>101</v>
      </c>
      <c r="E60" s="8" t="s">
        <v>101</v>
      </c>
      <c r="F60" s="8" t="s">
        <v>101</v>
      </c>
      <c r="G60" s="8" t="s">
        <v>101</v>
      </c>
      <c r="H60" s="8" t="s">
        <v>101</v>
      </c>
      <c r="I60" s="8" t="s">
        <v>101</v>
      </c>
      <c r="J60" s="8" t="s">
        <v>101</v>
      </c>
      <c r="K60" s="8" t="s">
        <v>101</v>
      </c>
      <c r="L60" s="8" t="s">
        <v>101</v>
      </c>
      <c r="M60" s="8" t="s">
        <v>101</v>
      </c>
      <c r="N60" s="8" t="s">
        <v>101</v>
      </c>
      <c r="O60" s="8" t="s">
        <v>101</v>
      </c>
      <c r="P60" s="8" t="s">
        <v>101</v>
      </c>
      <c r="Q60" s="8" t="s">
        <v>101</v>
      </c>
      <c r="R60" s="8" t="s">
        <v>101</v>
      </c>
      <c r="S60" s="8" t="s">
        <v>101</v>
      </c>
      <c r="T60" s="8"/>
      <c r="V60" s="14"/>
    </row>
    <row r="61" spans="1:55" s="4" customFormat="1" hidden="1" outlineLevel="1">
      <c r="A61" s="67" t="s">
        <v>61</v>
      </c>
      <c r="B61" s="68" t="s">
        <v>121</v>
      </c>
      <c r="C61" s="54" t="s">
        <v>108</v>
      </c>
      <c r="D61" s="8" t="s">
        <v>101</v>
      </c>
      <c r="E61" s="8" t="s">
        <v>101</v>
      </c>
      <c r="F61" s="8" t="s">
        <v>101</v>
      </c>
      <c r="G61" s="8" t="s">
        <v>101</v>
      </c>
      <c r="H61" s="8" t="s">
        <v>101</v>
      </c>
      <c r="I61" s="8" t="s">
        <v>101</v>
      </c>
      <c r="J61" s="8" t="s">
        <v>101</v>
      </c>
      <c r="K61" s="8" t="s">
        <v>101</v>
      </c>
      <c r="L61" s="8" t="s">
        <v>101</v>
      </c>
      <c r="M61" s="8" t="s">
        <v>101</v>
      </c>
      <c r="N61" s="8" t="s">
        <v>101</v>
      </c>
      <c r="O61" s="8" t="s">
        <v>101</v>
      </c>
      <c r="P61" s="8" t="s">
        <v>101</v>
      </c>
      <c r="Q61" s="8" t="s">
        <v>101</v>
      </c>
      <c r="R61" s="8" t="s">
        <v>101</v>
      </c>
      <c r="S61" s="8" t="s">
        <v>101</v>
      </c>
      <c r="T61" s="15"/>
      <c r="V61" s="14"/>
    </row>
    <row r="62" spans="1:55" s="4" customFormat="1" hidden="1" outlineLevel="1">
      <c r="A62" s="67" t="s">
        <v>62</v>
      </c>
      <c r="B62" s="68" t="s">
        <v>122</v>
      </c>
      <c r="C62" s="54" t="s">
        <v>108</v>
      </c>
      <c r="D62" s="8" t="s">
        <v>101</v>
      </c>
      <c r="E62" s="8" t="s">
        <v>101</v>
      </c>
      <c r="F62" s="8" t="s">
        <v>101</v>
      </c>
      <c r="G62" s="8" t="s">
        <v>101</v>
      </c>
      <c r="H62" s="8" t="s">
        <v>101</v>
      </c>
      <c r="I62" s="8" t="s">
        <v>101</v>
      </c>
      <c r="J62" s="8" t="s">
        <v>101</v>
      </c>
      <c r="K62" s="8" t="s">
        <v>101</v>
      </c>
      <c r="L62" s="8" t="s">
        <v>101</v>
      </c>
      <c r="M62" s="8" t="s">
        <v>101</v>
      </c>
      <c r="N62" s="8" t="s">
        <v>101</v>
      </c>
      <c r="O62" s="8" t="s">
        <v>101</v>
      </c>
      <c r="P62" s="8" t="s">
        <v>101</v>
      </c>
      <c r="Q62" s="8" t="s">
        <v>101</v>
      </c>
      <c r="R62" s="8" t="s">
        <v>101</v>
      </c>
      <c r="S62" s="8" t="s">
        <v>101</v>
      </c>
      <c r="T62" s="15"/>
      <c r="V62" s="14"/>
    </row>
    <row r="63" spans="1:55" s="4" customFormat="1" hidden="1" outlineLevel="1">
      <c r="A63" s="67" t="s">
        <v>63</v>
      </c>
      <c r="B63" s="68" t="s">
        <v>123</v>
      </c>
      <c r="C63" s="54" t="s">
        <v>108</v>
      </c>
      <c r="D63" s="8" t="s">
        <v>101</v>
      </c>
      <c r="E63" s="8" t="s">
        <v>101</v>
      </c>
      <c r="F63" s="8" t="s">
        <v>101</v>
      </c>
      <c r="G63" s="8" t="s">
        <v>101</v>
      </c>
      <c r="H63" s="8" t="s">
        <v>101</v>
      </c>
      <c r="I63" s="8" t="s">
        <v>101</v>
      </c>
      <c r="J63" s="8" t="s">
        <v>101</v>
      </c>
      <c r="K63" s="8" t="s">
        <v>101</v>
      </c>
      <c r="L63" s="8" t="s">
        <v>101</v>
      </c>
      <c r="M63" s="8" t="s">
        <v>101</v>
      </c>
      <c r="N63" s="8" t="s">
        <v>101</v>
      </c>
      <c r="O63" s="8" t="s">
        <v>101</v>
      </c>
      <c r="P63" s="8" t="s">
        <v>101</v>
      </c>
      <c r="Q63" s="8" t="s">
        <v>101</v>
      </c>
      <c r="R63" s="8" t="s">
        <v>101</v>
      </c>
      <c r="S63" s="8" t="s">
        <v>101</v>
      </c>
      <c r="T63" s="15"/>
      <c r="V63" s="14"/>
    </row>
    <row r="64" spans="1:55" s="4" customFormat="1" ht="31.2" hidden="1" outlineLevel="1">
      <c r="A64" s="67" t="s">
        <v>64</v>
      </c>
      <c r="B64" s="68" t="s">
        <v>124</v>
      </c>
      <c r="C64" s="54" t="s">
        <v>108</v>
      </c>
      <c r="D64" s="8" t="s">
        <v>101</v>
      </c>
      <c r="E64" s="8" t="s">
        <v>101</v>
      </c>
      <c r="F64" s="8" t="s">
        <v>101</v>
      </c>
      <c r="G64" s="8" t="s">
        <v>101</v>
      </c>
      <c r="H64" s="8" t="s">
        <v>101</v>
      </c>
      <c r="I64" s="8" t="s">
        <v>101</v>
      </c>
      <c r="J64" s="8" t="s">
        <v>101</v>
      </c>
      <c r="K64" s="8" t="s">
        <v>101</v>
      </c>
      <c r="L64" s="8" t="s">
        <v>101</v>
      </c>
      <c r="M64" s="8" t="s">
        <v>101</v>
      </c>
      <c r="N64" s="8" t="s">
        <v>101</v>
      </c>
      <c r="O64" s="8" t="s">
        <v>101</v>
      </c>
      <c r="P64" s="8" t="s">
        <v>101</v>
      </c>
      <c r="Q64" s="8" t="s">
        <v>101</v>
      </c>
      <c r="R64" s="8" t="s">
        <v>101</v>
      </c>
      <c r="S64" s="8" t="s">
        <v>101</v>
      </c>
      <c r="T64" s="15"/>
      <c r="V64" s="14"/>
    </row>
    <row r="65" spans="1:22" s="4" customFormat="1" hidden="1" outlineLevel="1">
      <c r="A65" s="67" t="s">
        <v>65</v>
      </c>
      <c r="B65" s="68" t="s">
        <v>125</v>
      </c>
      <c r="C65" s="54" t="s">
        <v>108</v>
      </c>
      <c r="D65" s="8" t="s">
        <v>101</v>
      </c>
      <c r="E65" s="8" t="s">
        <v>101</v>
      </c>
      <c r="F65" s="8" t="s">
        <v>101</v>
      </c>
      <c r="G65" s="8" t="s">
        <v>101</v>
      </c>
      <c r="H65" s="8" t="s">
        <v>101</v>
      </c>
      <c r="I65" s="8" t="s">
        <v>101</v>
      </c>
      <c r="J65" s="8" t="s">
        <v>101</v>
      </c>
      <c r="K65" s="8" t="s">
        <v>101</v>
      </c>
      <c r="L65" s="8" t="s">
        <v>101</v>
      </c>
      <c r="M65" s="8" t="s">
        <v>101</v>
      </c>
      <c r="N65" s="8" t="s">
        <v>101</v>
      </c>
      <c r="O65" s="8" t="s">
        <v>101</v>
      </c>
      <c r="P65" s="8" t="s">
        <v>101</v>
      </c>
      <c r="Q65" s="8" t="s">
        <v>101</v>
      </c>
      <c r="R65" s="8" t="s">
        <v>101</v>
      </c>
      <c r="S65" s="8" t="s">
        <v>101</v>
      </c>
      <c r="T65" s="15"/>
      <c r="V65" s="14"/>
    </row>
    <row r="66" spans="1:22" s="9" customFormat="1" ht="34.5" hidden="1" customHeight="1" outlineLevel="1">
      <c r="A66" s="67" t="s">
        <v>66</v>
      </c>
      <c r="B66" s="68" t="s">
        <v>126</v>
      </c>
      <c r="C66" s="54" t="s">
        <v>108</v>
      </c>
      <c r="D66" s="8" t="s">
        <v>101</v>
      </c>
      <c r="E66" s="8" t="s">
        <v>101</v>
      </c>
      <c r="F66" s="8" t="s">
        <v>101</v>
      </c>
      <c r="G66" s="8" t="s">
        <v>101</v>
      </c>
      <c r="H66" s="8" t="s">
        <v>101</v>
      </c>
      <c r="I66" s="8" t="s">
        <v>101</v>
      </c>
      <c r="J66" s="8" t="s">
        <v>101</v>
      </c>
      <c r="K66" s="8" t="s">
        <v>101</v>
      </c>
      <c r="L66" s="8" t="s">
        <v>101</v>
      </c>
      <c r="M66" s="8" t="s">
        <v>101</v>
      </c>
      <c r="N66" s="8" t="s">
        <v>101</v>
      </c>
      <c r="O66" s="8" t="s">
        <v>101</v>
      </c>
      <c r="P66" s="8" t="s">
        <v>101</v>
      </c>
      <c r="Q66" s="8" t="s">
        <v>101</v>
      </c>
      <c r="R66" s="8" t="s">
        <v>101</v>
      </c>
      <c r="S66" s="8" t="s">
        <v>101</v>
      </c>
      <c r="T66" s="38"/>
      <c r="U66" s="9">
        <v>1</v>
      </c>
      <c r="V66" s="14"/>
    </row>
    <row r="67" spans="1:22" ht="28.2" hidden="1" customHeight="1" outlineLevel="1">
      <c r="A67" s="67" t="s">
        <v>67</v>
      </c>
      <c r="B67" s="68" t="s">
        <v>127</v>
      </c>
      <c r="C67" s="54" t="s">
        <v>108</v>
      </c>
      <c r="D67" s="8" t="s">
        <v>101</v>
      </c>
      <c r="E67" s="8" t="s">
        <v>101</v>
      </c>
      <c r="F67" s="8" t="s">
        <v>101</v>
      </c>
      <c r="G67" s="8" t="s">
        <v>101</v>
      </c>
      <c r="H67" s="8" t="s">
        <v>101</v>
      </c>
      <c r="I67" s="8" t="s">
        <v>101</v>
      </c>
      <c r="J67" s="8" t="s">
        <v>101</v>
      </c>
      <c r="K67" s="8" t="s">
        <v>101</v>
      </c>
      <c r="L67" s="8" t="s">
        <v>101</v>
      </c>
      <c r="M67" s="8" t="s">
        <v>101</v>
      </c>
      <c r="N67" s="8" t="s">
        <v>101</v>
      </c>
      <c r="O67" s="8" t="s">
        <v>101</v>
      </c>
      <c r="P67" s="8" t="s">
        <v>101</v>
      </c>
      <c r="Q67" s="8" t="s">
        <v>101</v>
      </c>
      <c r="R67" s="8" t="s">
        <v>101</v>
      </c>
      <c r="S67" s="8" t="s">
        <v>101</v>
      </c>
      <c r="T67" s="38"/>
      <c r="V67" s="14"/>
    </row>
    <row r="68" spans="1:22" ht="32.25" hidden="1" customHeight="1" outlineLevel="1">
      <c r="A68" s="52" t="s">
        <v>68</v>
      </c>
      <c r="B68" s="53" t="s">
        <v>69</v>
      </c>
      <c r="C68" s="54" t="s">
        <v>108</v>
      </c>
      <c r="D68" s="8" t="s">
        <v>101</v>
      </c>
      <c r="E68" s="8" t="s">
        <v>101</v>
      </c>
      <c r="F68" s="8" t="s">
        <v>101</v>
      </c>
      <c r="G68" s="8" t="s">
        <v>101</v>
      </c>
      <c r="H68" s="8" t="s">
        <v>101</v>
      </c>
      <c r="I68" s="8" t="s">
        <v>101</v>
      </c>
      <c r="J68" s="8" t="s">
        <v>101</v>
      </c>
      <c r="K68" s="8" t="s">
        <v>101</v>
      </c>
      <c r="L68" s="8" t="s">
        <v>101</v>
      </c>
      <c r="M68" s="8" t="s">
        <v>101</v>
      </c>
      <c r="N68" s="8" t="s">
        <v>101</v>
      </c>
      <c r="O68" s="8" t="s">
        <v>101</v>
      </c>
      <c r="P68" s="8" t="s">
        <v>101</v>
      </c>
      <c r="Q68" s="8" t="s">
        <v>101</v>
      </c>
      <c r="R68" s="8" t="s">
        <v>101</v>
      </c>
      <c r="S68" s="8" t="s">
        <v>101</v>
      </c>
      <c r="T68" s="38"/>
      <c r="V68" s="14"/>
    </row>
    <row r="69" spans="1:22" s="4" customFormat="1" ht="24" hidden="1" customHeight="1" outlineLevel="1">
      <c r="A69" s="52" t="s">
        <v>70</v>
      </c>
      <c r="B69" s="53" t="s">
        <v>128</v>
      </c>
      <c r="C69" s="54" t="s">
        <v>108</v>
      </c>
      <c r="D69" s="8" t="s">
        <v>101</v>
      </c>
      <c r="E69" s="8" t="s">
        <v>101</v>
      </c>
      <c r="F69" s="8" t="s">
        <v>101</v>
      </c>
      <c r="G69" s="8" t="s">
        <v>101</v>
      </c>
      <c r="H69" s="8" t="s">
        <v>101</v>
      </c>
      <c r="I69" s="8" t="s">
        <v>101</v>
      </c>
      <c r="J69" s="8" t="s">
        <v>101</v>
      </c>
      <c r="K69" s="8" t="s">
        <v>101</v>
      </c>
      <c r="L69" s="8" t="s">
        <v>101</v>
      </c>
      <c r="M69" s="8" t="s">
        <v>101</v>
      </c>
      <c r="N69" s="8" t="s">
        <v>101</v>
      </c>
      <c r="O69" s="8" t="s">
        <v>101</v>
      </c>
      <c r="P69" s="8" t="s">
        <v>101</v>
      </c>
      <c r="Q69" s="8" t="s">
        <v>101</v>
      </c>
      <c r="R69" s="8" t="s">
        <v>101</v>
      </c>
      <c r="S69" s="8" t="s">
        <v>101</v>
      </c>
      <c r="T69" s="15"/>
      <c r="V69" s="14"/>
    </row>
    <row r="70" spans="1:22" hidden="1" outlineLevel="1">
      <c r="A70" s="52" t="s">
        <v>71</v>
      </c>
      <c r="B70" s="53" t="s">
        <v>72</v>
      </c>
      <c r="C70" s="54" t="s">
        <v>108</v>
      </c>
      <c r="D70" s="8" t="s">
        <v>101</v>
      </c>
      <c r="E70" s="8" t="s">
        <v>101</v>
      </c>
      <c r="F70" s="8" t="s">
        <v>101</v>
      </c>
      <c r="G70" s="8" t="s">
        <v>101</v>
      </c>
      <c r="H70" s="8" t="s">
        <v>101</v>
      </c>
      <c r="I70" s="8" t="s">
        <v>101</v>
      </c>
      <c r="J70" s="8" t="s">
        <v>101</v>
      </c>
      <c r="K70" s="8" t="s">
        <v>101</v>
      </c>
      <c r="L70" s="8" t="s">
        <v>101</v>
      </c>
      <c r="M70" s="8" t="s">
        <v>101</v>
      </c>
      <c r="N70" s="8" t="s">
        <v>101</v>
      </c>
      <c r="O70" s="8" t="s">
        <v>101</v>
      </c>
      <c r="P70" s="8" t="s">
        <v>101</v>
      </c>
      <c r="Q70" s="8" t="s">
        <v>101</v>
      </c>
      <c r="R70" s="8" t="s">
        <v>101</v>
      </c>
      <c r="S70" s="8" t="s">
        <v>101</v>
      </c>
      <c r="T70" s="38"/>
      <c r="V70" s="14"/>
    </row>
    <row r="71" spans="1:22" s="4" customFormat="1" ht="31.2" outlineLevel="1">
      <c r="A71" s="61" t="s">
        <v>73</v>
      </c>
      <c r="B71" s="62" t="s">
        <v>74</v>
      </c>
      <c r="C71" s="59" t="s">
        <v>108</v>
      </c>
      <c r="D71" s="90" t="s">
        <v>101</v>
      </c>
      <c r="E71" s="90" t="s">
        <v>101</v>
      </c>
      <c r="F71" s="90" t="s">
        <v>101</v>
      </c>
      <c r="G71" s="90" t="s">
        <v>101</v>
      </c>
      <c r="H71" s="90" t="s">
        <v>101</v>
      </c>
      <c r="I71" s="90" t="s">
        <v>101</v>
      </c>
      <c r="J71" s="90" t="s">
        <v>101</v>
      </c>
      <c r="K71" s="90" t="s">
        <v>101</v>
      </c>
      <c r="L71" s="90" t="s">
        <v>101</v>
      </c>
      <c r="M71" s="90" t="s">
        <v>101</v>
      </c>
      <c r="N71" s="90" t="s">
        <v>101</v>
      </c>
      <c r="O71" s="90" t="s">
        <v>101</v>
      </c>
      <c r="P71" s="90" t="s">
        <v>101</v>
      </c>
      <c r="Q71" s="90" t="s">
        <v>101</v>
      </c>
      <c r="R71" s="90" t="s">
        <v>101</v>
      </c>
      <c r="S71" s="91" t="s">
        <v>101</v>
      </c>
      <c r="T71" s="15"/>
      <c r="V71" s="46"/>
    </row>
    <row r="72" spans="1:22" s="4" customFormat="1" ht="31.2" outlineLevel="1">
      <c r="A72" s="52" t="s">
        <v>75</v>
      </c>
      <c r="B72" s="53" t="s">
        <v>76</v>
      </c>
      <c r="C72" s="54" t="s">
        <v>108</v>
      </c>
      <c r="D72" s="8" t="s">
        <v>101</v>
      </c>
      <c r="E72" s="8" t="s">
        <v>101</v>
      </c>
      <c r="F72" s="8" t="s">
        <v>101</v>
      </c>
      <c r="G72" s="8" t="s">
        <v>101</v>
      </c>
      <c r="H72" s="8" t="s">
        <v>101</v>
      </c>
      <c r="I72" s="8" t="s">
        <v>101</v>
      </c>
      <c r="J72" s="8" t="s">
        <v>101</v>
      </c>
      <c r="K72" s="8" t="s">
        <v>101</v>
      </c>
      <c r="L72" s="8" t="s">
        <v>101</v>
      </c>
      <c r="M72" s="8" t="s">
        <v>101</v>
      </c>
      <c r="N72" s="8" t="s">
        <v>101</v>
      </c>
      <c r="O72" s="8" t="s">
        <v>101</v>
      </c>
      <c r="P72" s="8" t="s">
        <v>101</v>
      </c>
      <c r="Q72" s="8" t="s">
        <v>101</v>
      </c>
      <c r="R72" s="8" t="s">
        <v>101</v>
      </c>
      <c r="S72" s="8" t="s">
        <v>101</v>
      </c>
      <c r="T72" s="15"/>
      <c r="V72" s="46"/>
    </row>
    <row r="73" spans="1:22" s="4" customFormat="1" ht="31.2" outlineLevel="1">
      <c r="A73" s="52" t="s">
        <v>77</v>
      </c>
      <c r="B73" s="53" t="s">
        <v>78</v>
      </c>
      <c r="C73" s="54" t="s">
        <v>108</v>
      </c>
      <c r="D73" s="8" t="s">
        <v>101</v>
      </c>
      <c r="E73" s="8" t="s">
        <v>101</v>
      </c>
      <c r="F73" s="8" t="s">
        <v>101</v>
      </c>
      <c r="G73" s="8" t="s">
        <v>101</v>
      </c>
      <c r="H73" s="8" t="s">
        <v>101</v>
      </c>
      <c r="I73" s="8" t="s">
        <v>101</v>
      </c>
      <c r="J73" s="8" t="s">
        <v>101</v>
      </c>
      <c r="K73" s="8" t="s">
        <v>101</v>
      </c>
      <c r="L73" s="8" t="s">
        <v>101</v>
      </c>
      <c r="M73" s="8" t="s">
        <v>101</v>
      </c>
      <c r="N73" s="8" t="s">
        <v>101</v>
      </c>
      <c r="O73" s="8" t="s">
        <v>101</v>
      </c>
      <c r="P73" s="8" t="s">
        <v>101</v>
      </c>
      <c r="Q73" s="8" t="s">
        <v>101</v>
      </c>
      <c r="R73" s="8" t="s">
        <v>101</v>
      </c>
      <c r="S73" s="8" t="s">
        <v>101</v>
      </c>
      <c r="T73" s="15"/>
      <c r="V73" s="46"/>
    </row>
    <row r="74" spans="1:22" s="4" customFormat="1" outlineLevel="1">
      <c r="A74" s="61" t="s">
        <v>79</v>
      </c>
      <c r="B74" s="62" t="s">
        <v>80</v>
      </c>
      <c r="C74" s="59" t="s">
        <v>108</v>
      </c>
      <c r="D74" s="74">
        <f>D75+D76</f>
        <v>3.2125399999999997</v>
      </c>
      <c r="E74" s="100">
        <f>E75</f>
        <v>1.5630299999999999</v>
      </c>
      <c r="F74" s="106">
        <f>F76</f>
        <v>1.64951</v>
      </c>
      <c r="G74" s="106">
        <f>G76</f>
        <v>1.64951</v>
      </c>
      <c r="H74" s="106">
        <f>H76</f>
        <v>0.44134000000000001</v>
      </c>
      <c r="I74" s="106">
        <f>I76</f>
        <v>0.57733000000000001</v>
      </c>
      <c r="J74" s="106">
        <v>0.44134000000000001</v>
      </c>
      <c r="K74" s="106" t="s">
        <v>101</v>
      </c>
      <c r="L74" s="106" t="s">
        <v>101</v>
      </c>
      <c r="M74" s="106" t="s">
        <v>101</v>
      </c>
      <c r="N74" s="106" t="s">
        <v>101</v>
      </c>
      <c r="O74" s="106" t="s">
        <v>101</v>
      </c>
      <c r="P74" s="106" t="s">
        <v>101</v>
      </c>
      <c r="Q74" s="106">
        <f>+F74-H74</f>
        <v>1.20817</v>
      </c>
      <c r="R74" s="106">
        <f>H74-G74</f>
        <v>-1.20817</v>
      </c>
      <c r="S74" s="148">
        <f>(H74/G74)-1</f>
        <v>-0.73244175543040058</v>
      </c>
      <c r="T74" s="15"/>
      <c r="V74" s="46"/>
    </row>
    <row r="75" spans="1:22" s="4" customFormat="1" ht="31.2" outlineLevel="1">
      <c r="A75" s="65" t="s">
        <v>133</v>
      </c>
      <c r="B75" s="69" t="s">
        <v>129</v>
      </c>
      <c r="C75" s="64" t="s">
        <v>130</v>
      </c>
      <c r="D75" s="75">
        <v>1.5630299999999999</v>
      </c>
      <c r="E75" s="97">
        <v>1.5630299999999999</v>
      </c>
      <c r="F75" s="104" t="s">
        <v>101</v>
      </c>
      <c r="G75" s="104" t="s">
        <v>101</v>
      </c>
      <c r="H75" s="104" t="s">
        <v>101</v>
      </c>
      <c r="I75" s="104" t="s">
        <v>101</v>
      </c>
      <c r="J75" s="104" t="s">
        <v>101</v>
      </c>
      <c r="K75" s="104" t="s">
        <v>101</v>
      </c>
      <c r="L75" s="104" t="s">
        <v>101</v>
      </c>
      <c r="M75" s="104" t="s">
        <v>101</v>
      </c>
      <c r="N75" s="104" t="s">
        <v>101</v>
      </c>
      <c r="O75" s="104" t="s">
        <v>101</v>
      </c>
      <c r="P75" s="104" t="s">
        <v>101</v>
      </c>
      <c r="Q75" s="104" t="s">
        <v>101</v>
      </c>
      <c r="R75" s="104" t="s">
        <v>101</v>
      </c>
      <c r="S75" s="105" t="s">
        <v>101</v>
      </c>
      <c r="T75" s="15"/>
      <c r="V75" s="46"/>
    </row>
    <row r="76" spans="1:22" s="4" customFormat="1" ht="31.2" outlineLevel="1">
      <c r="A76" s="65" t="s">
        <v>134</v>
      </c>
      <c r="B76" s="69" t="s">
        <v>131</v>
      </c>
      <c r="C76" s="64" t="s">
        <v>132</v>
      </c>
      <c r="D76" s="75">
        <v>1.64951</v>
      </c>
      <c r="E76" s="97" t="s">
        <v>101</v>
      </c>
      <c r="F76" s="97">
        <v>1.64951</v>
      </c>
      <c r="G76" s="97">
        <v>1.64951</v>
      </c>
      <c r="H76" s="97">
        <v>0.44134000000000001</v>
      </c>
      <c r="I76" s="97">
        <v>0.57733000000000001</v>
      </c>
      <c r="J76" s="97">
        <v>0.44134000000000001</v>
      </c>
      <c r="K76" s="93" t="s">
        <v>101</v>
      </c>
      <c r="L76" s="93" t="s">
        <v>101</v>
      </c>
      <c r="M76" s="93" t="s">
        <v>101</v>
      </c>
      <c r="N76" s="93" t="s">
        <v>101</v>
      </c>
      <c r="O76" s="93" t="s">
        <v>101</v>
      </c>
      <c r="P76" s="93" t="s">
        <v>101</v>
      </c>
      <c r="Q76" s="97">
        <f>F76-H76</f>
        <v>1.20817</v>
      </c>
      <c r="R76" s="97">
        <f>H76-G76</f>
        <v>-1.20817</v>
      </c>
      <c r="S76" s="92">
        <f>(H76/G76)-1</f>
        <v>-0.73244175543040058</v>
      </c>
      <c r="T76" s="15"/>
      <c r="V76" s="46"/>
    </row>
    <row r="77" spans="1:22" s="4" customFormat="1" outlineLevel="1">
      <c r="A77" s="52" t="s">
        <v>81</v>
      </c>
      <c r="B77" s="57" t="s">
        <v>82</v>
      </c>
      <c r="C77" s="54" t="s">
        <v>108</v>
      </c>
      <c r="D77" s="8" t="s">
        <v>101</v>
      </c>
      <c r="E77" s="8" t="s">
        <v>101</v>
      </c>
      <c r="F77" s="8" t="s">
        <v>101</v>
      </c>
      <c r="G77" s="8" t="s">
        <v>101</v>
      </c>
      <c r="H77" s="8" t="s">
        <v>101</v>
      </c>
      <c r="I77" s="8" t="s">
        <v>101</v>
      </c>
      <c r="J77" s="8" t="s">
        <v>101</v>
      </c>
      <c r="K77" s="8" t="s">
        <v>101</v>
      </c>
      <c r="L77" s="8" t="s">
        <v>101</v>
      </c>
      <c r="M77" s="8" t="s">
        <v>101</v>
      </c>
      <c r="N77" s="8" t="s">
        <v>101</v>
      </c>
      <c r="O77" s="8" t="s">
        <v>101</v>
      </c>
      <c r="P77" s="8" t="s">
        <v>101</v>
      </c>
      <c r="Q77" s="45" t="s">
        <v>101</v>
      </c>
      <c r="R77" s="45" t="s">
        <v>101</v>
      </c>
      <c r="S77" s="49" t="s">
        <v>101</v>
      </c>
      <c r="T77" s="15"/>
      <c r="V77" s="46"/>
    </row>
    <row r="78" spans="1:22" s="4" customFormat="1" outlineLevel="1">
      <c r="A78" s="52" t="s">
        <v>83</v>
      </c>
      <c r="B78" s="53" t="s">
        <v>84</v>
      </c>
      <c r="C78" s="54" t="s">
        <v>108</v>
      </c>
      <c r="D78" s="8" t="s">
        <v>101</v>
      </c>
      <c r="E78" s="8" t="s">
        <v>101</v>
      </c>
      <c r="F78" s="8" t="s">
        <v>101</v>
      </c>
      <c r="G78" s="8" t="s">
        <v>101</v>
      </c>
      <c r="H78" s="8" t="s">
        <v>101</v>
      </c>
      <c r="I78" s="8" t="s">
        <v>101</v>
      </c>
      <c r="J78" s="8" t="s">
        <v>101</v>
      </c>
      <c r="K78" s="8" t="s">
        <v>101</v>
      </c>
      <c r="L78" s="8" t="s">
        <v>101</v>
      </c>
      <c r="M78" s="8" t="s">
        <v>101</v>
      </c>
      <c r="N78" s="8" t="s">
        <v>101</v>
      </c>
      <c r="O78" s="8" t="s">
        <v>101</v>
      </c>
      <c r="P78" s="8" t="s">
        <v>101</v>
      </c>
      <c r="Q78" s="45" t="s">
        <v>101</v>
      </c>
      <c r="R78" s="45" t="s">
        <v>101</v>
      </c>
      <c r="S78" s="49" t="s">
        <v>101</v>
      </c>
      <c r="T78" s="15"/>
      <c r="V78" s="46"/>
    </row>
    <row r="82" spans="15:15">
      <c r="O82" s="103"/>
    </row>
  </sheetData>
  <mergeCells count="29">
    <mergeCell ref="D9:Q9"/>
    <mergeCell ref="A10:T10"/>
    <mergeCell ref="A2:T2"/>
    <mergeCell ref="A4:T4"/>
    <mergeCell ref="A5:T5"/>
    <mergeCell ref="A7:T7"/>
    <mergeCell ref="A8:T8"/>
    <mergeCell ref="B6:P6"/>
    <mergeCell ref="A13:T13"/>
    <mergeCell ref="R17:R18"/>
    <mergeCell ref="A11:T11"/>
    <mergeCell ref="S17:S18"/>
    <mergeCell ref="G16:P16"/>
    <mergeCell ref="Q16:Q18"/>
    <mergeCell ref="R16:S16"/>
    <mergeCell ref="A12:T12"/>
    <mergeCell ref="A15:T15"/>
    <mergeCell ref="A16:A18"/>
    <mergeCell ref="B16:B18"/>
    <mergeCell ref="C16:C18"/>
    <mergeCell ref="D16:D18"/>
    <mergeCell ref="E16:E18"/>
    <mergeCell ref="F16:F18"/>
    <mergeCell ref="T16:T18"/>
    <mergeCell ref="G17:H17"/>
    <mergeCell ref="I17:J17"/>
    <mergeCell ref="K17:L17"/>
    <mergeCell ref="M17:N17"/>
    <mergeCell ref="O17:P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7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Main</cp:lastModifiedBy>
  <cp:lastPrinted>2018-07-17T12:30:08Z</cp:lastPrinted>
  <dcterms:created xsi:type="dcterms:W3CDTF">2016-08-02T07:48:05Z</dcterms:created>
  <dcterms:modified xsi:type="dcterms:W3CDTF">2019-05-07T06:58:39Z</dcterms:modified>
</cp:coreProperties>
</file>